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Postupci\2026-1_Toneri i tinte\2. Postupak\4. Pregled i ocjena ponuda\Ponude\G1\G1_Makromikro d.o.o\"/>
    </mc:Choice>
  </mc:AlternateContent>
  <xr:revisionPtr revIDLastSave="0" documentId="8_{A85FCCFD-B586-4334-A3E1-BDDCEF1D98B8}" xr6:coauthVersionLast="47" xr6:coauthVersionMax="47" xr10:uidLastSave="{00000000-0000-0000-0000-000000000000}"/>
  <bookViews>
    <workbookView xWindow="-28920" yWindow="-120" windowWidth="29040" windowHeight="15720" xr2:uid="{3F9603D7-B9CB-4396-AD6F-86AC249ADEE8}"/>
  </bookViews>
  <sheets>
    <sheet name="G1-HP i Samsung" sheetId="1" r:id="rId1"/>
  </sheets>
  <definedNames>
    <definedName name="_xlnm._FilterDatabase" localSheetId="0" hidden="1">'G1-HP i Samsung'!$A$14:$K$169</definedName>
    <definedName name="Potrebe">#REF!</definedName>
    <definedName name="PV">#REF!</definedName>
    <definedName name="Stavk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1" i="1" l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20" i="1"/>
  <c r="I167" i="1" l="1"/>
  <c r="I168" i="1" s="1"/>
  <c r="I169" i="1" s="1"/>
</calcChain>
</file>

<file path=xl/sharedStrings.xml><?xml version="1.0" encoding="utf-8"?>
<sst xmlns="http://schemas.openxmlformats.org/spreadsheetml/2006/main" count="906" uniqueCount="248">
  <si>
    <t xml:space="preserve">REPUBLIKA HRVATSKA
</t>
  </si>
  <si>
    <t>Središnji državni ured za središnju javnu nabavu</t>
  </si>
  <si>
    <t>Dokumentacija o nabavi</t>
  </si>
  <si>
    <t>Ev.br.: 1/2026</t>
  </si>
  <si>
    <t xml:space="preserve">PONUDITELJ: </t>
  </si>
  <si>
    <t>Troškovnik za Grupu 1 - HP i Samsung</t>
  </si>
  <si>
    <t>Red.br.</t>
  </si>
  <si>
    <t>TEHNIČKA SPECIFIKACIJA</t>
  </si>
  <si>
    <t>Okvirna
količina
(kom)</t>
  </si>
  <si>
    <t>Jedinična cijena stavke</t>
  </si>
  <si>
    <t>Ukupna cijena stavke</t>
  </si>
  <si>
    <t>PONUĐENI PROIZVOD</t>
  </si>
  <si>
    <t>Opis stavke</t>
  </si>
  <si>
    <t>Boja</t>
  </si>
  <si>
    <t>Minimalni kapacitet ispisa</t>
  </si>
  <si>
    <t>Jedinica mjere kapaciteta</t>
  </si>
  <si>
    <t>Proizvođač</t>
  </si>
  <si>
    <t>Model/oznaka proizvoda</t>
  </si>
  <si>
    <t>Toner</t>
  </si>
  <si>
    <t>HP Color Laser Jet Pro M454dn/M479fdn</t>
  </si>
  <si>
    <t>black</t>
  </si>
  <si>
    <t>str.</t>
  </si>
  <si>
    <t>cyan</t>
  </si>
  <si>
    <t>yellow</t>
  </si>
  <si>
    <t>magenta</t>
  </si>
  <si>
    <t>HP Color Laser MFP 178nw/179 fnw</t>
  </si>
  <si>
    <t xml:space="preserve">HP Color LaserJet CP 1025 </t>
  </si>
  <si>
    <t>Bubanj</t>
  </si>
  <si>
    <t>np</t>
  </si>
  <si>
    <t>HP Color LaserJet CP2025/CM2320 MFP</t>
  </si>
  <si>
    <t>HP Color LaserJet Enterprise M552/M553/M577</t>
  </si>
  <si>
    <t>HP Color LaserJet Enterprise M751dn</t>
  </si>
  <si>
    <t xml:space="preserve">HP Color LaserJet Pro 4202dw </t>
  </si>
  <si>
    <t>HP Color LaserJet Pro M252/M277</t>
  </si>
  <si>
    <t xml:space="preserve">Toner </t>
  </si>
  <si>
    <t>HP Color LaserJet Pro M254/MFP M280/MFPM 281</t>
  </si>
  <si>
    <t>HP Color LaserJet Pro MFP M 177fw</t>
  </si>
  <si>
    <t>HP Color LaserJet Pro MFP M181</t>
  </si>
  <si>
    <t>HP Color LaserJet Pro MFP M282/M283fdw</t>
  </si>
  <si>
    <t>HP Color LaserJet Pro MFP M477 series/M452 series</t>
  </si>
  <si>
    <t>HP Color LaserJet Professional CP5225</t>
  </si>
  <si>
    <t>Tinta</t>
  </si>
  <si>
    <t>HP DesignJet T 120/ T 520</t>
  </si>
  <si>
    <t>ml.</t>
  </si>
  <si>
    <t>HP DesignJet T 610/T 770/T 790/T 1100/T 1200/T 2300</t>
  </si>
  <si>
    <t>grey</t>
  </si>
  <si>
    <t>ml</t>
  </si>
  <si>
    <t>photo black</t>
  </si>
  <si>
    <t>HP DesignJet T630</t>
  </si>
  <si>
    <t>HP Deskjet 2630</t>
  </si>
  <si>
    <t>cyan/magenta/yellow</t>
  </si>
  <si>
    <t>HP Deskjet Ink Advantage 1015/1515/2515/2545/3515/3545/4515/4645</t>
  </si>
  <si>
    <t>HP LaserJer Pro M402/MFP M426fdn</t>
  </si>
  <si>
    <t>HP LaserJet 1015/1018/1020/1022/M1005 MFP/M1319</t>
  </si>
  <si>
    <t>HP LaserJet CP1215/CP1515</t>
  </si>
  <si>
    <t>HP LaserJet Enterprise 700 color MFP M775</t>
  </si>
  <si>
    <t>HP LaserJet Enterprise 700 M M712/725</t>
  </si>
  <si>
    <t>HP LaserJet Enterprise M506/Pro M501</t>
  </si>
  <si>
    <t>HP LaserJet Enterprise M605</t>
  </si>
  <si>
    <t>HP LaserJet M110W</t>
  </si>
  <si>
    <t>HP LaserJet Pro 3002 dn</t>
  </si>
  <si>
    <t>HP LaserJet M1120/P1505</t>
  </si>
  <si>
    <t>HP LaserJet M209dwe/MFP M234dw</t>
  </si>
  <si>
    <t>HP LaserJet P1005</t>
  </si>
  <si>
    <t>HP LaserJet P1566/P1606/M1536dnf</t>
  </si>
  <si>
    <t>HP LaserJet P2015 series/M2727nf</t>
  </si>
  <si>
    <t>HP LaserJet P2035/P2055 series</t>
  </si>
  <si>
    <t>HP LaserJet P2055 series</t>
  </si>
  <si>
    <t>HP LaserJet P3015 series/MFP M525</t>
  </si>
  <si>
    <t>HP LaserJet P4014/P4015/P4515</t>
  </si>
  <si>
    <t>HP LaserJet Pro 200 color Printer M251n</t>
  </si>
  <si>
    <t>HP LaserJet Pro 300 Color M351/M451 series/MFP M 475</t>
  </si>
  <si>
    <t>HP LaserJet Pro 400 M401 series/MFP M425</t>
  </si>
  <si>
    <t>HP LaserJet Pro 4002/MFP 4102</t>
  </si>
  <si>
    <t>HP LaserJet Pro 500 color MFP M551</t>
  </si>
  <si>
    <t>HP LaserJet Pro CP1525n</t>
  </si>
  <si>
    <t>HP LaserJet Pro M15/15a/15w/28a/28w</t>
  </si>
  <si>
    <t>HP LaserJet Pro M203 series/MFP M227 series</t>
  </si>
  <si>
    <t xml:space="preserve">HP LaserJet Pro M404dn/M428 series        </t>
  </si>
  <si>
    <t>HP LaserJet Pro MFP M125/M127/M 201/M225 series</t>
  </si>
  <si>
    <t>HP LaserJet Pro P1102/M1132/M1212</t>
  </si>
  <si>
    <t>HP OfficeJet 200/250 Mobile Printer</t>
  </si>
  <si>
    <t>HP OfficeJet 202/252 Mobile Printer</t>
  </si>
  <si>
    <t>HP OfficeJet 7110/7612 wf</t>
  </si>
  <si>
    <t>HP OfficeJet Pro 7740</t>
  </si>
  <si>
    <t>HP PageWide Pro 477 dw series</t>
  </si>
  <si>
    <t>Samsung CLP-415/CLX-4195/SL-C1810W/SL-C1860FW</t>
  </si>
  <si>
    <t>Samsung ML-2160/2162/2165/2165W/2168/SCX-3400/3400F/3405/3405F/3405FW/3405W/SF 760P</t>
  </si>
  <si>
    <t>Samsung ML-3310/3710</t>
  </si>
  <si>
    <t>Samsung Xpress SL-C 460 W</t>
  </si>
  <si>
    <t>Samsung Xpress SL-M 2625/SL-M2825</t>
  </si>
  <si>
    <t>n/p</t>
  </si>
  <si>
    <t>Samsung Xpress SL-M2022</t>
  </si>
  <si>
    <t>UKUPNA CIJENA BEZ PDV-a:</t>
  </si>
  <si>
    <t>PDV:</t>
  </si>
  <si>
    <t>UKUPNA CIJENA S PDV-om:</t>
  </si>
  <si>
    <r>
      <t>HP LaserJet Pro M102 series/M130 series/</t>
    </r>
    <r>
      <rPr>
        <sz val="11"/>
        <rFont val="Calibri"/>
        <family val="2"/>
        <scheme val="minor"/>
      </rPr>
      <t>MFP M130</t>
    </r>
  </si>
  <si>
    <t>Troškovnici su izrađeni s unesenim formulama te automatski izračunavaju ukupnu cijenu pojedinih stavki nakon što ponuditelj upiše jediničnu cijenu. 
Ponuditelji su dužni upisati jedinične cijene (bez PDV-a) zaokružene na 2 decimale (najviše dvije decimalne znamenke smiju biti prikazane u ćeliji i na traci formule u prozoru radnog lista). 
Troškovnici su oblikovani na način da excel tablica javlja grešku u slučaju pokušaja upisivanja cijena izraženih s više od dvije decimale.</t>
  </si>
  <si>
    <t>U Troškovnik je obavezno popuniti zasivljene stupce 8, 10 i 11.</t>
  </si>
  <si>
    <t>Makromikro d.o.o.</t>
  </si>
  <si>
    <t>Prime Success Company Limited</t>
  </si>
  <si>
    <t>PSCW2030X</t>
  </si>
  <si>
    <t>PSCW2031X</t>
  </si>
  <si>
    <t>PSCW2032X</t>
  </si>
  <si>
    <t>PSCW2033X</t>
  </si>
  <si>
    <t>PSCW2070A</t>
  </si>
  <si>
    <t>PSCW2071A</t>
  </si>
  <si>
    <t>PSCW2073A</t>
  </si>
  <si>
    <t>PSCW2072A</t>
  </si>
  <si>
    <t>PSCCE310A</t>
  </si>
  <si>
    <t>PSCCE311A</t>
  </si>
  <si>
    <t>PSCCE312A</t>
  </si>
  <si>
    <t>PSCCE313A</t>
  </si>
  <si>
    <t>PSCCE314A</t>
  </si>
  <si>
    <t>PSCCC530A</t>
  </si>
  <si>
    <t>PSCCC531A</t>
  </si>
  <si>
    <t>PSCCC532A</t>
  </si>
  <si>
    <t>PSCCC533A</t>
  </si>
  <si>
    <t>PSCCF360X</t>
  </si>
  <si>
    <t>PSCCF361X</t>
  </si>
  <si>
    <t>PSCCF362X</t>
  </si>
  <si>
    <t>PSCCF363X</t>
  </si>
  <si>
    <t>PSCW2000X</t>
  </si>
  <si>
    <t>PSCW2001X</t>
  </si>
  <si>
    <t>PSCW2003X</t>
  </si>
  <si>
    <t>PSCW2002X</t>
  </si>
  <si>
    <t>PSCW2200X</t>
  </si>
  <si>
    <t>PSCW2201X</t>
  </si>
  <si>
    <t>PSCW2203X</t>
  </si>
  <si>
    <t>PSCW2202X</t>
  </si>
  <si>
    <t>PSCCF400X</t>
  </si>
  <si>
    <t>PSCCF402X</t>
  </si>
  <si>
    <t>PSCCF401X</t>
  </si>
  <si>
    <t>PSCCF403X</t>
  </si>
  <si>
    <t>PSCCF540X</t>
  </si>
  <si>
    <t>PSCCF541X</t>
  </si>
  <si>
    <t>PSCCF543X</t>
  </si>
  <si>
    <t>PSCCF542X</t>
  </si>
  <si>
    <t>PSCCF350A</t>
  </si>
  <si>
    <t>PSCCF351A</t>
  </si>
  <si>
    <t>PSCCF352A</t>
  </si>
  <si>
    <t>PSCCF353A</t>
  </si>
  <si>
    <t>PSCCF530A</t>
  </si>
  <si>
    <t>PSCCF531A</t>
  </si>
  <si>
    <t>PSCCF533A</t>
  </si>
  <si>
    <t>PSCCF532A</t>
  </si>
  <si>
    <t>PSCW2210X</t>
  </si>
  <si>
    <t>PSCW2211X</t>
  </si>
  <si>
    <t>PSCW2213X</t>
  </si>
  <si>
    <t>PSCW2212X</t>
  </si>
  <si>
    <t>PSCCF410X</t>
  </si>
  <si>
    <t>PSCCF411X</t>
  </si>
  <si>
    <t>PSCCF412X</t>
  </si>
  <si>
    <t>PSCCF413X</t>
  </si>
  <si>
    <t>PSCCE740A</t>
  </si>
  <si>
    <t xml:space="preserve">PSCCZ132A </t>
  </si>
  <si>
    <t xml:space="preserve">PSCCZ129A </t>
  </si>
  <si>
    <t xml:space="preserve">PSCCZ130A </t>
  </si>
  <si>
    <t xml:space="preserve">PSCCZ131A </t>
  </si>
  <si>
    <t>PSCC9374A</t>
  </si>
  <si>
    <t>PSCC9371A</t>
  </si>
  <si>
    <t>PSCC9373A</t>
  </si>
  <si>
    <t>PSCC9370A</t>
  </si>
  <si>
    <t>PSCC9372A</t>
  </si>
  <si>
    <t>PSC3ED71A</t>
  </si>
  <si>
    <t>PSC3ED67A</t>
  </si>
  <si>
    <t>PSC3ED69A</t>
  </si>
  <si>
    <t>PSC3ED68A</t>
  </si>
  <si>
    <t>PSCN9K07AE</t>
  </si>
  <si>
    <t>PSCN9K08AE</t>
  </si>
  <si>
    <t>PSCCZ101AE</t>
  </si>
  <si>
    <t>PSCCZ102AE</t>
  </si>
  <si>
    <t>PSCCF226X</t>
  </si>
  <si>
    <t>PSCQ2612A</t>
  </si>
  <si>
    <t>PSCCB540A</t>
  </si>
  <si>
    <t>PSCCB541A</t>
  </si>
  <si>
    <t>PSCCB542A</t>
  </si>
  <si>
    <t>PSCCB543A</t>
  </si>
  <si>
    <t>PSCCE340A</t>
  </si>
  <si>
    <t>PSCCE341A</t>
  </si>
  <si>
    <t>PSCCE342A</t>
  </si>
  <si>
    <t>PSCCE343A</t>
  </si>
  <si>
    <t>PSCCF214X</t>
  </si>
  <si>
    <t>PSCCF287X</t>
  </si>
  <si>
    <t>PSCCF281X</t>
  </si>
  <si>
    <t>PSCW1420X</t>
  </si>
  <si>
    <t>PSCW1390X</t>
  </si>
  <si>
    <t>PSCCB436A</t>
  </si>
  <si>
    <t>PSCW1350X</t>
  </si>
  <si>
    <t>PSCCB435A</t>
  </si>
  <si>
    <t>PSCCE278A</t>
  </si>
  <si>
    <t>PSCQ7553X</t>
  </si>
  <si>
    <t>PSCCE505A</t>
  </si>
  <si>
    <t>PSCCE505X</t>
  </si>
  <si>
    <t>PSCCE255X</t>
  </si>
  <si>
    <t>PSCCC364A</t>
  </si>
  <si>
    <t>PSCCF210X</t>
  </si>
  <si>
    <t>PSCCF211A</t>
  </si>
  <si>
    <t>PSCCF212A</t>
  </si>
  <si>
    <t>PSCCF213A</t>
  </si>
  <si>
    <t>PSCCE410X</t>
  </si>
  <si>
    <t>PSCCE411A</t>
  </si>
  <si>
    <t>PSCCE412A</t>
  </si>
  <si>
    <t>PSCCE413A</t>
  </si>
  <si>
    <t>PSCCF280X</t>
  </si>
  <si>
    <t>PSC
W1490X</t>
  </si>
  <si>
    <t>PSCCE400X</t>
  </si>
  <si>
    <t>PSCCE401A</t>
  </si>
  <si>
    <t>PSCCE402A</t>
  </si>
  <si>
    <t>PSCCE403A</t>
  </si>
  <si>
    <t>PSCCE320A</t>
  </si>
  <si>
    <t>PSCCE321A</t>
  </si>
  <si>
    <t>PSCCE322A</t>
  </si>
  <si>
    <t>PSCCE323A</t>
  </si>
  <si>
    <t>PSCCF217A</t>
  </si>
  <si>
    <t>PSCCF219A</t>
  </si>
  <si>
    <t>PSCCF244A</t>
  </si>
  <si>
    <t>PSCCF230X</t>
  </si>
  <si>
    <t>PSCCF232A</t>
  </si>
  <si>
    <t>PSCCF259X</t>
  </si>
  <si>
    <t>PSCCF283A</t>
  </si>
  <si>
    <t>PSCCE285A</t>
  </si>
  <si>
    <t>PSCC2P05AE</t>
  </si>
  <si>
    <t>PSCC2P07AE</t>
  </si>
  <si>
    <t>PSCC2P10AE</t>
  </si>
  <si>
    <t>PSCC2P11AE</t>
  </si>
  <si>
    <t>PSCCN053AE</t>
  </si>
  <si>
    <t>PSCCN054AE</t>
  </si>
  <si>
    <t>PSCCN055AE</t>
  </si>
  <si>
    <t>PSCCN056AE</t>
  </si>
  <si>
    <t>PSCL0S70AE</t>
  </si>
  <si>
    <t>PSCF6U16AE</t>
  </si>
  <si>
    <t>PSCF6U17AE</t>
  </si>
  <si>
    <t>PSCF6U18AE</t>
  </si>
  <si>
    <t>PSCL0S07AE</t>
  </si>
  <si>
    <t>PSCF6T81AE</t>
  </si>
  <si>
    <t>PSCF6T82AE</t>
  </si>
  <si>
    <t>PSCF6T83AE</t>
  </si>
  <si>
    <t>PSCCLT-K504S</t>
  </si>
  <si>
    <t>PSCMLT-D101S</t>
  </si>
  <si>
    <t>PSCMLT-D205L</t>
  </si>
  <si>
    <t>PSC CLT-K406S</t>
  </si>
  <si>
    <t>PSC CLT-C406S</t>
  </si>
  <si>
    <t>PSC CLT-M406S</t>
  </si>
  <si>
    <t>PSC CLT-Y406S</t>
  </si>
  <si>
    <t>PSCMLT-D116L</t>
  </si>
  <si>
    <t>PSCMLT-R116</t>
  </si>
  <si>
    <t>PSCMLT-D111S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</si>
</sst>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Arial"/>
      <family val="2"/>
      <charset val="238"/>
    </font>
    <font>
      <sz val="11"/>
      <name val="Calibri"/>
      <family val="2"/>
      <scheme val="minor"/>
    </font>
    <font>
      <b/>
      <sz val="14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12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8" fillId="2" borderId="26" xfId="0" applyFont="1" applyFill="1" applyBorder="1" applyAlignment="1" applyProtection="1">
      <alignment horizontal="center" vertical="center"/>
      <protection locked="0"/>
    </xf>
    <xf numFmtId="0" fontId="8" fillId="2" borderId="27" xfId="0" applyFont="1" applyFill="1" applyBorder="1" applyAlignment="1" applyProtection="1">
      <alignment horizontal="center" vertical="center"/>
      <protection locked="0"/>
    </xf>
    <xf numFmtId="0" fontId="8" fillId="2" borderId="28" xfId="0" applyFont="1" applyFill="1" applyBorder="1" applyAlignment="1" applyProtection="1">
      <alignment horizontal="center" vertical="center"/>
      <protection locked="0"/>
    </xf>
    <xf numFmtId="0" fontId="8" fillId="2" borderId="29" xfId="0" applyFont="1" applyFill="1" applyBorder="1" applyAlignment="1" applyProtection="1">
      <alignment horizontal="center" vertical="center"/>
      <protection locked="0"/>
    </xf>
    <xf numFmtId="2" fontId="11" fillId="2" borderId="22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/>
      <protection locked="0"/>
    </xf>
    <xf numFmtId="2" fontId="11" fillId="2" borderId="45" xfId="0" applyNumberFormat="1" applyFont="1" applyFill="1" applyBorder="1" applyAlignment="1" applyProtection="1">
      <alignment horizontal="center" vertical="center"/>
      <protection locked="0"/>
    </xf>
    <xf numFmtId="0" fontId="10" fillId="0" borderId="30" xfId="0" applyFont="1" applyBorder="1" applyAlignment="1">
      <alignment horizontal="center" vertical="center"/>
    </xf>
    <xf numFmtId="0" fontId="10" fillId="0" borderId="19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/>
    </xf>
    <xf numFmtId="1" fontId="6" fillId="0" borderId="18" xfId="0" applyNumberFormat="1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1" xfId="0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/>
    </xf>
    <xf numFmtId="0" fontId="10" fillId="0" borderId="24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1" fontId="6" fillId="0" borderId="22" xfId="0" applyNumberFormat="1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3" fillId="0" borderId="3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3" fillId="0" borderId="3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2" fontId="11" fillId="0" borderId="22" xfId="0" applyNumberFormat="1" applyFont="1" applyBorder="1" applyAlignment="1">
      <alignment horizontal="center" vertical="center"/>
    </xf>
    <xf numFmtId="2" fontId="11" fillId="0" borderId="45" xfId="0" applyNumberFormat="1" applyFont="1" applyBorder="1" applyAlignment="1">
      <alignment horizontal="center" vertical="center"/>
    </xf>
    <xf numFmtId="4" fontId="16" fillId="0" borderId="41" xfId="0" applyNumberFormat="1" applyFont="1" applyBorder="1" applyAlignment="1">
      <alignment horizontal="center" vertical="center" wrapText="1"/>
    </xf>
    <xf numFmtId="4" fontId="16" fillId="0" borderId="42" xfId="0" applyNumberFormat="1" applyFont="1" applyBorder="1" applyAlignment="1">
      <alignment horizontal="center" vertical="center" wrapText="1"/>
    </xf>
    <xf numFmtId="4" fontId="16" fillId="0" borderId="44" xfId="0" applyNumberFormat="1" applyFont="1" applyBorder="1" applyAlignment="1">
      <alignment horizontal="center" vertical="center" wrapText="1"/>
    </xf>
    <xf numFmtId="1" fontId="9" fillId="0" borderId="47" xfId="0" applyNumberFormat="1" applyFont="1" applyBorder="1" applyAlignment="1" applyProtection="1">
      <alignment horizontal="center" vertical="center" wrapText="1"/>
      <protection locked="0"/>
    </xf>
    <xf numFmtId="1" fontId="9" fillId="0" borderId="42" xfId="0" applyNumberFormat="1" applyFont="1" applyBorder="1" applyAlignment="1" applyProtection="1">
      <alignment horizontal="center" vertical="center" wrapText="1"/>
      <protection locked="0"/>
    </xf>
    <xf numFmtId="1" fontId="9" fillId="0" borderId="44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2" fillId="2" borderId="31" xfId="0" applyFont="1" applyFill="1" applyBorder="1" applyAlignment="1" applyProtection="1">
      <alignment horizontal="center" wrapText="1"/>
      <protection locked="0"/>
    </xf>
    <xf numFmtId="4" fontId="4" fillId="0" borderId="0" xfId="0" applyNumberFormat="1" applyFont="1" applyAlignment="1" applyProtection="1">
      <alignment horizontal="center" vertical="center"/>
      <protection locked="0"/>
    </xf>
    <xf numFmtId="0" fontId="12" fillId="2" borderId="32" xfId="0" applyFont="1" applyFill="1" applyBorder="1" applyAlignment="1" applyProtection="1">
      <alignment horizontal="center" vertical="center" wrapText="1"/>
      <protection locked="0"/>
    </xf>
    <xf numFmtId="0" fontId="12" fillId="2" borderId="46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right"/>
      <protection locked="0"/>
    </xf>
    <xf numFmtId="0" fontId="4" fillId="0" borderId="9" xfId="0" applyFont="1" applyBorder="1" applyAlignment="1" applyProtection="1">
      <alignment horizontal="right"/>
      <protection locked="0"/>
    </xf>
    <xf numFmtId="0" fontId="4" fillId="0" borderId="33" xfId="0" applyFont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right"/>
      <protection locked="0"/>
    </xf>
    <xf numFmtId="0" fontId="4" fillId="0" borderId="36" xfId="0" applyFont="1" applyBorder="1" applyAlignment="1" applyProtection="1">
      <alignment horizontal="right"/>
      <protection locked="0"/>
    </xf>
    <xf numFmtId="0" fontId="4" fillId="0" borderId="43" xfId="0" applyFont="1" applyBorder="1" applyAlignment="1" applyProtection="1">
      <alignment horizontal="right"/>
      <protection locked="0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19" xfId="0" applyFont="1" applyFill="1" applyBorder="1" applyAlignment="1" applyProtection="1">
      <alignment horizontal="center" vertical="center" wrapText="1"/>
      <protection locked="0"/>
    </xf>
    <xf numFmtId="0" fontId="5" fillId="2" borderId="22" xfId="0" applyFont="1" applyFill="1" applyBorder="1" applyAlignment="1" applyProtection="1">
      <alignment horizontal="center" vertical="center" wrapText="1"/>
      <protection locked="0"/>
    </xf>
    <xf numFmtId="0" fontId="5" fillId="2" borderId="2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5" fillId="2" borderId="15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24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20" xfId="0" applyFont="1" applyFill="1" applyBorder="1" applyAlignment="1" applyProtection="1">
      <alignment horizontal="center" vertical="center" wrapText="1"/>
      <protection locked="0"/>
    </xf>
    <xf numFmtId="0" fontId="5" fillId="2" borderId="25" xfId="0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14" fillId="2" borderId="2" xfId="0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5" fillId="0" borderId="3" xfId="0" applyFont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21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7" fillId="2" borderId="10" xfId="0" applyFont="1" applyFill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9525" cy="0"/>
    <xdr:pic>
      <xdr:nvPicPr>
        <xdr:cNvPr id="2" name="Slika 1" descr="http://www.panasonic.net/common/img/sp.gif">
          <a:extLst>
            <a:ext uri="{FF2B5EF4-FFF2-40B4-BE49-F238E27FC236}">
              <a16:creationId xmlns:a16="http://schemas.microsoft.com/office/drawing/2014/main" id="{342D45CC-F9DC-4DA4-8655-AB633C07F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" name="Slika 2" descr="http://www.panasonic.net/common/img/sp.gif">
          <a:extLst>
            <a:ext uri="{FF2B5EF4-FFF2-40B4-BE49-F238E27FC236}">
              <a16:creationId xmlns:a16="http://schemas.microsoft.com/office/drawing/2014/main" id="{A02E2E54-A709-4ECF-8EDD-4F73C2A31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119</xdr:row>
      <xdr:rowOff>0</xdr:rowOff>
    </xdr:from>
    <xdr:ext cx="9525" cy="0"/>
    <xdr:pic>
      <xdr:nvPicPr>
        <xdr:cNvPr id="4" name="Slika 72" descr="http://www.panasonic.net/common/img/sp.gif">
          <a:extLst>
            <a:ext uri="{FF2B5EF4-FFF2-40B4-BE49-F238E27FC236}">
              <a16:creationId xmlns:a16="http://schemas.microsoft.com/office/drawing/2014/main" id="{93B047B8-812B-44EB-ADF6-8D44CEB29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6727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36</xdr:row>
      <xdr:rowOff>0</xdr:rowOff>
    </xdr:from>
    <xdr:ext cx="9525" cy="0"/>
    <xdr:pic>
      <xdr:nvPicPr>
        <xdr:cNvPr id="5" name="Slika 109" descr="http://www.panasonic.net/common/img/sp.gif">
          <a:extLst>
            <a:ext uri="{FF2B5EF4-FFF2-40B4-BE49-F238E27FC236}">
              <a16:creationId xmlns:a16="http://schemas.microsoft.com/office/drawing/2014/main" id="{09E40ABF-C730-494B-87D4-79C2B73A6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6" name="Slika 112" descr="http://www.panasonic.net/common/img/sp.gif">
          <a:extLst>
            <a:ext uri="{FF2B5EF4-FFF2-40B4-BE49-F238E27FC236}">
              <a16:creationId xmlns:a16="http://schemas.microsoft.com/office/drawing/2014/main" id="{18AB15E1-67AB-4333-843C-CFE42FC4D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7" name="Slika 113" descr="http://www.panasonic.net/common/img/sp.gif">
          <a:extLst>
            <a:ext uri="{FF2B5EF4-FFF2-40B4-BE49-F238E27FC236}">
              <a16:creationId xmlns:a16="http://schemas.microsoft.com/office/drawing/2014/main" id="{E5CEF9ED-DCED-4F63-B017-462665AB2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27</xdr:row>
      <xdr:rowOff>0</xdr:rowOff>
    </xdr:from>
    <xdr:ext cx="9525" cy="0"/>
    <xdr:pic>
      <xdr:nvPicPr>
        <xdr:cNvPr id="8" name="Slika 1" descr="http://www.panasonic.net/common/img/sp.gif">
          <a:extLst>
            <a:ext uri="{FF2B5EF4-FFF2-40B4-BE49-F238E27FC236}">
              <a16:creationId xmlns:a16="http://schemas.microsoft.com/office/drawing/2014/main" id="{2EBDEE26-1AD9-4055-891F-78758F08E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772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72</xdr:row>
      <xdr:rowOff>0</xdr:rowOff>
    </xdr:from>
    <xdr:ext cx="9525" cy="0"/>
    <xdr:pic>
      <xdr:nvPicPr>
        <xdr:cNvPr id="9" name="Slika 2" descr="http://www.panasonic.net/common/img/sp.gif">
          <a:extLst>
            <a:ext uri="{FF2B5EF4-FFF2-40B4-BE49-F238E27FC236}">
              <a16:creationId xmlns:a16="http://schemas.microsoft.com/office/drawing/2014/main" id="{817B4A77-F86A-4A8A-861B-795A416FB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682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0"/>
    <xdr:pic>
      <xdr:nvPicPr>
        <xdr:cNvPr id="10" name="Slika 72" descr="http://www.panasonic.net/common/img/sp.gif">
          <a:extLst>
            <a:ext uri="{FF2B5EF4-FFF2-40B4-BE49-F238E27FC236}">
              <a16:creationId xmlns:a16="http://schemas.microsoft.com/office/drawing/2014/main" id="{76AE4746-F4D4-4D1E-A581-C0626757F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67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27</xdr:row>
      <xdr:rowOff>0</xdr:rowOff>
    </xdr:from>
    <xdr:ext cx="9525" cy="0"/>
    <xdr:pic>
      <xdr:nvPicPr>
        <xdr:cNvPr id="11" name="Slika 109" descr="http://www.panasonic.net/common/img/sp.gif">
          <a:extLst>
            <a:ext uri="{FF2B5EF4-FFF2-40B4-BE49-F238E27FC236}">
              <a16:creationId xmlns:a16="http://schemas.microsoft.com/office/drawing/2014/main" id="{8998111E-11DF-4D84-9FB6-B0AA1CBDA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772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47</xdr:row>
      <xdr:rowOff>0</xdr:rowOff>
    </xdr:from>
    <xdr:ext cx="9525" cy="0"/>
    <xdr:pic>
      <xdr:nvPicPr>
        <xdr:cNvPr id="12" name="Slika 112" descr="http://www.panasonic.net/common/img/sp.gif">
          <a:extLst>
            <a:ext uri="{FF2B5EF4-FFF2-40B4-BE49-F238E27FC236}">
              <a16:creationId xmlns:a16="http://schemas.microsoft.com/office/drawing/2014/main" id="{B685E042-98A2-4075-BAF7-D96B18DE4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05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13" name="Slika 113" descr="http://www.panasonic.net/common/img/sp.gif">
          <a:extLst>
            <a:ext uri="{FF2B5EF4-FFF2-40B4-BE49-F238E27FC236}">
              <a16:creationId xmlns:a16="http://schemas.microsoft.com/office/drawing/2014/main" id="{2EE43723-6E36-443E-8D14-B308BF302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86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49</xdr:row>
      <xdr:rowOff>0</xdr:rowOff>
    </xdr:from>
    <xdr:ext cx="9525" cy="0"/>
    <xdr:pic>
      <xdr:nvPicPr>
        <xdr:cNvPr id="14" name="Slika 1" descr="http://www.panasonic.net/common/img/sp.gif">
          <a:extLst>
            <a:ext uri="{FF2B5EF4-FFF2-40B4-BE49-F238E27FC236}">
              <a16:creationId xmlns:a16="http://schemas.microsoft.com/office/drawing/2014/main" id="{4056062F-9F15-48DF-959B-BEDA713F6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43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15" name="Slika 2" descr="http://www.panasonic.net/common/img/sp.gif">
          <a:extLst>
            <a:ext uri="{FF2B5EF4-FFF2-40B4-BE49-F238E27FC236}">
              <a16:creationId xmlns:a16="http://schemas.microsoft.com/office/drawing/2014/main" id="{693B122F-F458-4131-A244-1D2D722A2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16" name="Slika 72" descr="http://www.panasonic.net/common/img/sp.gif">
          <a:extLst>
            <a:ext uri="{FF2B5EF4-FFF2-40B4-BE49-F238E27FC236}">
              <a16:creationId xmlns:a16="http://schemas.microsoft.com/office/drawing/2014/main" id="{CBADC7A1-4D7A-4FF9-9936-91430BF8B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49</xdr:row>
      <xdr:rowOff>0</xdr:rowOff>
    </xdr:from>
    <xdr:ext cx="9525" cy="0"/>
    <xdr:pic>
      <xdr:nvPicPr>
        <xdr:cNvPr id="17" name="Slika 109" descr="http://www.panasonic.net/common/img/sp.gif">
          <a:extLst>
            <a:ext uri="{FF2B5EF4-FFF2-40B4-BE49-F238E27FC236}">
              <a16:creationId xmlns:a16="http://schemas.microsoft.com/office/drawing/2014/main" id="{3F265E2D-118D-48F6-BA69-0D8E4970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43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18" name="Slika 112" descr="http://www.panasonic.net/common/img/sp.gif">
          <a:extLst>
            <a:ext uri="{FF2B5EF4-FFF2-40B4-BE49-F238E27FC236}">
              <a16:creationId xmlns:a16="http://schemas.microsoft.com/office/drawing/2014/main" id="{EA230241-468F-45AE-9AA8-30E6066FD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19" name="Slika 113" descr="http://www.panasonic.net/common/img/sp.gif">
          <a:extLst>
            <a:ext uri="{FF2B5EF4-FFF2-40B4-BE49-F238E27FC236}">
              <a16:creationId xmlns:a16="http://schemas.microsoft.com/office/drawing/2014/main" id="{3F5677F0-0200-4C38-AC52-1E561C79C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30</xdr:row>
      <xdr:rowOff>0</xdr:rowOff>
    </xdr:from>
    <xdr:ext cx="9525" cy="0"/>
    <xdr:pic>
      <xdr:nvPicPr>
        <xdr:cNvPr id="20" name="Slika 70" descr="http://www.panasonic.net/common/img/sp.gif">
          <a:extLst>
            <a:ext uri="{FF2B5EF4-FFF2-40B4-BE49-F238E27FC236}">
              <a16:creationId xmlns:a16="http://schemas.microsoft.com/office/drawing/2014/main" id="{A0E1A70B-B959-4A6F-B45D-E2321C739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296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30</xdr:row>
      <xdr:rowOff>0</xdr:rowOff>
    </xdr:from>
    <xdr:ext cx="9525" cy="0"/>
    <xdr:pic>
      <xdr:nvPicPr>
        <xdr:cNvPr id="21" name="Slika 71" descr="http://www.panasonic.net/common/img/sp.gif">
          <a:extLst>
            <a:ext uri="{FF2B5EF4-FFF2-40B4-BE49-F238E27FC236}">
              <a16:creationId xmlns:a16="http://schemas.microsoft.com/office/drawing/2014/main" id="{CEFF1E5C-2793-426A-83F9-651162E7D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296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33</xdr:row>
      <xdr:rowOff>0</xdr:rowOff>
    </xdr:from>
    <xdr:ext cx="9525" cy="0"/>
    <xdr:pic>
      <xdr:nvPicPr>
        <xdr:cNvPr id="22" name="Slika 107" descr="http://www.panasonic.net/common/img/sp.gif">
          <a:extLst>
            <a:ext uri="{FF2B5EF4-FFF2-40B4-BE49-F238E27FC236}">
              <a16:creationId xmlns:a16="http://schemas.microsoft.com/office/drawing/2014/main" id="{3E16DC62-7896-4C6F-ABDB-026AD98EC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86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33</xdr:row>
      <xdr:rowOff>0</xdr:rowOff>
    </xdr:from>
    <xdr:ext cx="9525" cy="0"/>
    <xdr:pic>
      <xdr:nvPicPr>
        <xdr:cNvPr id="23" name="Slika 108" descr="http://www.panasonic.net/common/img/sp.gif">
          <a:extLst>
            <a:ext uri="{FF2B5EF4-FFF2-40B4-BE49-F238E27FC236}">
              <a16:creationId xmlns:a16="http://schemas.microsoft.com/office/drawing/2014/main" id="{F4453D9D-9525-4A6F-8EB7-C05C67EAE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86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24" name="Slika 23" descr="http://www.panasonic.net/common/img/sp.gif">
          <a:extLst>
            <a:ext uri="{FF2B5EF4-FFF2-40B4-BE49-F238E27FC236}">
              <a16:creationId xmlns:a16="http://schemas.microsoft.com/office/drawing/2014/main" id="{B86EE68B-29EB-4FBF-B615-68A2D9F97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25" name="Slika 72" descr="http://www.panasonic.net/common/img/sp.gif">
          <a:extLst>
            <a:ext uri="{FF2B5EF4-FFF2-40B4-BE49-F238E27FC236}">
              <a16:creationId xmlns:a16="http://schemas.microsoft.com/office/drawing/2014/main" id="{CC7862AB-137A-41EB-86B6-1879A3C32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26" name="Slika 109" descr="http://www.panasonic.net/common/img/sp.gif">
          <a:extLst>
            <a:ext uri="{FF2B5EF4-FFF2-40B4-BE49-F238E27FC236}">
              <a16:creationId xmlns:a16="http://schemas.microsoft.com/office/drawing/2014/main" id="{4819A7E6-4432-4C74-BCE0-F50135E62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27" name="Slika 112" descr="http://www.panasonic.net/common/img/sp.gif">
          <a:extLst>
            <a:ext uri="{FF2B5EF4-FFF2-40B4-BE49-F238E27FC236}">
              <a16:creationId xmlns:a16="http://schemas.microsoft.com/office/drawing/2014/main" id="{5C73F0C7-5716-4B03-AD70-98825D9AC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28" name="Slika 113" descr="http://www.panasonic.net/common/img/sp.gif">
          <a:extLst>
            <a:ext uri="{FF2B5EF4-FFF2-40B4-BE49-F238E27FC236}">
              <a16:creationId xmlns:a16="http://schemas.microsoft.com/office/drawing/2014/main" id="{DC571E5B-1AD7-4B7B-84B0-C055608EE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29" name="Slika 1" descr="http://www.panasonic.net/common/img/sp.gif">
          <a:extLst>
            <a:ext uri="{FF2B5EF4-FFF2-40B4-BE49-F238E27FC236}">
              <a16:creationId xmlns:a16="http://schemas.microsoft.com/office/drawing/2014/main" id="{9A5697D4-961E-4F06-8B69-623F1FDA4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0" name="Slika 2" descr="http://www.panasonic.net/common/img/sp.gif">
          <a:extLst>
            <a:ext uri="{FF2B5EF4-FFF2-40B4-BE49-F238E27FC236}">
              <a16:creationId xmlns:a16="http://schemas.microsoft.com/office/drawing/2014/main" id="{B247E514-4397-4713-80FD-E3D3C12F8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1" name="Slika 72" descr="http://www.panasonic.net/common/img/sp.gif">
          <a:extLst>
            <a:ext uri="{FF2B5EF4-FFF2-40B4-BE49-F238E27FC236}">
              <a16:creationId xmlns:a16="http://schemas.microsoft.com/office/drawing/2014/main" id="{2FC6C490-A682-467A-95EA-9C6B25E7A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2" name="Slika 109" descr="http://www.panasonic.net/common/img/sp.gif">
          <a:extLst>
            <a:ext uri="{FF2B5EF4-FFF2-40B4-BE49-F238E27FC236}">
              <a16:creationId xmlns:a16="http://schemas.microsoft.com/office/drawing/2014/main" id="{73D0D309-18FF-4A68-9166-A30B9BF8E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3" name="Slika 112" descr="http://www.panasonic.net/common/img/sp.gif">
          <a:extLst>
            <a:ext uri="{FF2B5EF4-FFF2-40B4-BE49-F238E27FC236}">
              <a16:creationId xmlns:a16="http://schemas.microsoft.com/office/drawing/2014/main" id="{E4A9F773-CB46-4E8A-A769-17BCC7733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4" name="Slika 113" descr="http://www.panasonic.net/common/img/sp.gif">
          <a:extLst>
            <a:ext uri="{FF2B5EF4-FFF2-40B4-BE49-F238E27FC236}">
              <a16:creationId xmlns:a16="http://schemas.microsoft.com/office/drawing/2014/main" id="{1E6AEB7F-77F3-4FA1-987F-1C82F8AA4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5" name="Slika 1" descr="http://www.panasonic.net/common/img/sp.gif">
          <a:extLst>
            <a:ext uri="{FF2B5EF4-FFF2-40B4-BE49-F238E27FC236}">
              <a16:creationId xmlns:a16="http://schemas.microsoft.com/office/drawing/2014/main" id="{93C9D15D-C4F9-47B0-81CA-04AFC5809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6" name="Slika 2" descr="http://www.panasonic.net/common/img/sp.gif">
          <a:extLst>
            <a:ext uri="{FF2B5EF4-FFF2-40B4-BE49-F238E27FC236}">
              <a16:creationId xmlns:a16="http://schemas.microsoft.com/office/drawing/2014/main" id="{89207A89-5081-40A1-AE2F-628173252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7" name="Slika 72" descr="http://www.panasonic.net/common/img/sp.gif">
          <a:extLst>
            <a:ext uri="{FF2B5EF4-FFF2-40B4-BE49-F238E27FC236}">
              <a16:creationId xmlns:a16="http://schemas.microsoft.com/office/drawing/2014/main" id="{4E0BA370-4BC6-450E-AA7E-0EF9189C3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8" name="Slika 109" descr="http://www.panasonic.net/common/img/sp.gif">
          <a:extLst>
            <a:ext uri="{FF2B5EF4-FFF2-40B4-BE49-F238E27FC236}">
              <a16:creationId xmlns:a16="http://schemas.microsoft.com/office/drawing/2014/main" id="{312C40EB-BC68-498F-AF74-F904EF83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39" name="Slika 112" descr="http://www.panasonic.net/common/img/sp.gif">
          <a:extLst>
            <a:ext uri="{FF2B5EF4-FFF2-40B4-BE49-F238E27FC236}">
              <a16:creationId xmlns:a16="http://schemas.microsoft.com/office/drawing/2014/main" id="{B1C27B74-06DF-4F37-8B6F-BE5C05A2E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0" name="Slika 113" descr="http://www.panasonic.net/common/img/sp.gif">
          <a:extLst>
            <a:ext uri="{FF2B5EF4-FFF2-40B4-BE49-F238E27FC236}">
              <a16:creationId xmlns:a16="http://schemas.microsoft.com/office/drawing/2014/main" id="{C72786D8-05B1-4506-9B35-3A05C21C6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1" name="Slika 70" descr="http://www.panasonic.net/common/img/sp.gif">
          <a:extLst>
            <a:ext uri="{FF2B5EF4-FFF2-40B4-BE49-F238E27FC236}">
              <a16:creationId xmlns:a16="http://schemas.microsoft.com/office/drawing/2014/main" id="{7902B143-87F4-4A60-9644-35FFFB99A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2" name="Slika 71" descr="http://www.panasonic.net/common/img/sp.gif">
          <a:extLst>
            <a:ext uri="{FF2B5EF4-FFF2-40B4-BE49-F238E27FC236}">
              <a16:creationId xmlns:a16="http://schemas.microsoft.com/office/drawing/2014/main" id="{ED4DF791-B840-489C-A994-EB042DF3A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3" name="Slika 107" descr="http://www.panasonic.net/common/img/sp.gif">
          <a:extLst>
            <a:ext uri="{FF2B5EF4-FFF2-40B4-BE49-F238E27FC236}">
              <a16:creationId xmlns:a16="http://schemas.microsoft.com/office/drawing/2014/main" id="{1497A18C-F284-42F0-ADBB-1C8E4036A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4" name="Slika 108" descr="http://www.panasonic.net/common/img/sp.gif">
          <a:extLst>
            <a:ext uri="{FF2B5EF4-FFF2-40B4-BE49-F238E27FC236}">
              <a16:creationId xmlns:a16="http://schemas.microsoft.com/office/drawing/2014/main" id="{1E589782-08EE-4AFE-9248-16B1C150E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5" name="Slika 1" descr="http://www.panasonic.net/common/img/sp.gif">
          <a:extLst>
            <a:ext uri="{FF2B5EF4-FFF2-40B4-BE49-F238E27FC236}">
              <a16:creationId xmlns:a16="http://schemas.microsoft.com/office/drawing/2014/main" id="{76F6BA88-B777-44A3-BFEB-71EFF8FF4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6" name="Slika 109" descr="http://www.panasonic.net/common/img/sp.gif">
          <a:extLst>
            <a:ext uri="{FF2B5EF4-FFF2-40B4-BE49-F238E27FC236}">
              <a16:creationId xmlns:a16="http://schemas.microsoft.com/office/drawing/2014/main" id="{82D1E687-46C8-4705-BA15-8081FEC5D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7" name="Slika 70" descr="http://www.panasonic.net/common/img/sp.gif">
          <a:extLst>
            <a:ext uri="{FF2B5EF4-FFF2-40B4-BE49-F238E27FC236}">
              <a16:creationId xmlns:a16="http://schemas.microsoft.com/office/drawing/2014/main" id="{AC3757CE-DBA3-46AD-82D0-A7DE01B88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8" name="Slika 71" descr="http://www.panasonic.net/common/img/sp.gif">
          <a:extLst>
            <a:ext uri="{FF2B5EF4-FFF2-40B4-BE49-F238E27FC236}">
              <a16:creationId xmlns:a16="http://schemas.microsoft.com/office/drawing/2014/main" id="{80F13636-AC59-485D-AECF-483130514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49" name="Slika 107" descr="http://www.panasonic.net/common/img/sp.gif">
          <a:extLst>
            <a:ext uri="{FF2B5EF4-FFF2-40B4-BE49-F238E27FC236}">
              <a16:creationId xmlns:a16="http://schemas.microsoft.com/office/drawing/2014/main" id="{979DE8B3-FB4F-4261-89FB-FE823A23B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50" name="Slika 108" descr="http://www.panasonic.net/common/img/sp.gif">
          <a:extLst>
            <a:ext uri="{FF2B5EF4-FFF2-40B4-BE49-F238E27FC236}">
              <a16:creationId xmlns:a16="http://schemas.microsoft.com/office/drawing/2014/main" id="{84377602-482C-446C-9383-862DA7E0F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51" name="Slika 72" descr="http://www.panasonic.net/common/img/sp.gif">
          <a:extLst>
            <a:ext uri="{FF2B5EF4-FFF2-40B4-BE49-F238E27FC236}">
              <a16:creationId xmlns:a16="http://schemas.microsoft.com/office/drawing/2014/main" id="{F96C2A4D-2234-40BF-87A6-C21A17335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52" name="Slika 112" descr="http://www.panasonic.net/common/img/sp.gif">
          <a:extLst>
            <a:ext uri="{FF2B5EF4-FFF2-40B4-BE49-F238E27FC236}">
              <a16:creationId xmlns:a16="http://schemas.microsoft.com/office/drawing/2014/main" id="{74CEAE03-13D0-4ED9-83BF-01E41AB03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53" name="Slika 113" descr="http://www.panasonic.net/common/img/sp.gif">
          <a:extLst>
            <a:ext uri="{FF2B5EF4-FFF2-40B4-BE49-F238E27FC236}">
              <a16:creationId xmlns:a16="http://schemas.microsoft.com/office/drawing/2014/main" id="{254E8F75-5DEE-432F-9AA6-7A093CDEC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132</xdr:row>
      <xdr:rowOff>0</xdr:rowOff>
    </xdr:from>
    <xdr:ext cx="9525" cy="0"/>
    <xdr:pic>
      <xdr:nvPicPr>
        <xdr:cNvPr id="54" name="Slika 72" descr="http://www.panasonic.net/common/img/sp.gif">
          <a:extLst>
            <a:ext uri="{FF2B5EF4-FFF2-40B4-BE49-F238E27FC236}">
              <a16:creationId xmlns:a16="http://schemas.microsoft.com/office/drawing/2014/main" id="{30A2AF3B-6B77-4578-9EE0-5E221864B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20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55" name="Slika 112" descr="http://www.panasonic.net/common/img/sp.gif">
          <a:extLst>
            <a:ext uri="{FF2B5EF4-FFF2-40B4-BE49-F238E27FC236}">
              <a16:creationId xmlns:a16="http://schemas.microsoft.com/office/drawing/2014/main" id="{83A5720A-57BD-4120-8445-772DD12E7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537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133</xdr:row>
      <xdr:rowOff>0</xdr:rowOff>
    </xdr:from>
    <xdr:ext cx="9525" cy="0"/>
    <xdr:pic>
      <xdr:nvPicPr>
        <xdr:cNvPr id="56" name="Slika 113" descr="http://www.panasonic.net/common/img/sp.gif">
          <a:extLst>
            <a:ext uri="{FF2B5EF4-FFF2-40B4-BE49-F238E27FC236}">
              <a16:creationId xmlns:a16="http://schemas.microsoft.com/office/drawing/2014/main" id="{77E2B038-BE79-43FB-9561-6EF344256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394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125</xdr:row>
      <xdr:rowOff>0</xdr:rowOff>
    </xdr:from>
    <xdr:ext cx="9525" cy="0"/>
    <xdr:pic>
      <xdr:nvPicPr>
        <xdr:cNvPr id="57" name="Slika 72" descr="http://www.panasonic.net/common/img/sp.gif">
          <a:extLst>
            <a:ext uri="{FF2B5EF4-FFF2-40B4-BE49-F238E27FC236}">
              <a16:creationId xmlns:a16="http://schemas.microsoft.com/office/drawing/2014/main" id="{3EB7BAED-9565-4B4D-8A68-7C20F8CEE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870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127</xdr:row>
      <xdr:rowOff>0</xdr:rowOff>
    </xdr:from>
    <xdr:ext cx="9525" cy="0"/>
    <xdr:pic>
      <xdr:nvPicPr>
        <xdr:cNvPr id="58" name="Slika 112" descr="http://www.panasonic.net/common/img/sp.gif">
          <a:extLst>
            <a:ext uri="{FF2B5EF4-FFF2-40B4-BE49-F238E27FC236}">
              <a16:creationId xmlns:a16="http://schemas.microsoft.com/office/drawing/2014/main" id="{ACE4C79A-31CE-449F-80A4-D8CFF56C0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25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126</xdr:row>
      <xdr:rowOff>0</xdr:rowOff>
    </xdr:from>
    <xdr:ext cx="9525" cy="0"/>
    <xdr:pic>
      <xdr:nvPicPr>
        <xdr:cNvPr id="59" name="Slika 113" descr="http://www.panasonic.net/common/img/sp.gif">
          <a:extLst>
            <a:ext uri="{FF2B5EF4-FFF2-40B4-BE49-F238E27FC236}">
              <a16:creationId xmlns:a16="http://schemas.microsoft.com/office/drawing/2014/main" id="{7337F449-07F2-4A38-BB1D-64C0FA930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60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60" name="Slika 72" descr="http://www.panasonic.net/common/img/sp.gif">
          <a:extLst>
            <a:ext uri="{FF2B5EF4-FFF2-40B4-BE49-F238E27FC236}">
              <a16:creationId xmlns:a16="http://schemas.microsoft.com/office/drawing/2014/main" id="{4A2BD982-8352-4B76-9BC4-B07761FD1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61" name="Slika 112" descr="http://www.panasonic.net/common/img/sp.gif">
          <a:extLst>
            <a:ext uri="{FF2B5EF4-FFF2-40B4-BE49-F238E27FC236}">
              <a16:creationId xmlns:a16="http://schemas.microsoft.com/office/drawing/2014/main" id="{39E730EA-261E-4A10-9002-FD4BB7BD8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65</xdr:row>
      <xdr:rowOff>0</xdr:rowOff>
    </xdr:from>
    <xdr:ext cx="9525" cy="0"/>
    <xdr:pic>
      <xdr:nvPicPr>
        <xdr:cNvPr id="62" name="Slika 72" descr="http://www.panasonic.net/common/img/sp.gif">
          <a:extLst>
            <a:ext uri="{FF2B5EF4-FFF2-40B4-BE49-F238E27FC236}">
              <a16:creationId xmlns:a16="http://schemas.microsoft.com/office/drawing/2014/main" id="{49CC1056-A1D4-4969-83E6-44BB3FAF0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548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63" name="Slika 112" descr="http://www.panasonic.net/common/img/sp.gif">
          <a:extLst>
            <a:ext uri="{FF2B5EF4-FFF2-40B4-BE49-F238E27FC236}">
              <a16:creationId xmlns:a16="http://schemas.microsoft.com/office/drawing/2014/main" id="{1F3AA8FC-15CE-4CE9-8AC8-1BB162276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986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64" name="Slika 113" descr="http://www.panasonic.net/common/img/sp.gif">
          <a:extLst>
            <a:ext uri="{FF2B5EF4-FFF2-40B4-BE49-F238E27FC236}">
              <a16:creationId xmlns:a16="http://schemas.microsoft.com/office/drawing/2014/main" id="{AE60B9FA-5060-41CD-848F-A16AEB190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986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95</xdr:row>
      <xdr:rowOff>0</xdr:rowOff>
    </xdr:from>
    <xdr:ext cx="9525" cy="0"/>
    <xdr:pic>
      <xdr:nvPicPr>
        <xdr:cNvPr id="65" name="Slika 72" descr="http://www.panasonic.net/common/img/sp.gif">
          <a:extLst>
            <a:ext uri="{FF2B5EF4-FFF2-40B4-BE49-F238E27FC236}">
              <a16:creationId xmlns:a16="http://schemas.microsoft.com/office/drawing/2014/main" id="{CA038757-63CC-4852-AC6F-FBFB39797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2155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97</xdr:row>
      <xdr:rowOff>0</xdr:rowOff>
    </xdr:from>
    <xdr:ext cx="9525" cy="0"/>
    <xdr:pic>
      <xdr:nvPicPr>
        <xdr:cNvPr id="66" name="Slika 112" descr="http://www.panasonic.net/common/img/sp.gif">
          <a:extLst>
            <a:ext uri="{FF2B5EF4-FFF2-40B4-BE49-F238E27FC236}">
              <a16:creationId xmlns:a16="http://schemas.microsoft.com/office/drawing/2014/main" id="{8A1CF017-5DE0-4486-8FEE-9D97375A7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2536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96</xdr:row>
      <xdr:rowOff>0</xdr:rowOff>
    </xdr:from>
    <xdr:ext cx="9525" cy="0"/>
    <xdr:pic>
      <xdr:nvPicPr>
        <xdr:cNvPr id="67" name="Slika 113" descr="http://www.panasonic.net/common/img/sp.gif">
          <a:extLst>
            <a:ext uri="{FF2B5EF4-FFF2-40B4-BE49-F238E27FC236}">
              <a16:creationId xmlns:a16="http://schemas.microsoft.com/office/drawing/2014/main" id="{A2981CFF-AE2F-4978-A462-2A66516FA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2345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88</xdr:row>
      <xdr:rowOff>0</xdr:rowOff>
    </xdr:from>
    <xdr:ext cx="9525" cy="0"/>
    <xdr:pic>
      <xdr:nvPicPr>
        <xdr:cNvPr id="68" name="Slika 72" descr="http://www.panasonic.net/common/img/sp.gif">
          <a:extLst>
            <a:ext uri="{FF2B5EF4-FFF2-40B4-BE49-F238E27FC236}">
              <a16:creationId xmlns:a16="http://schemas.microsoft.com/office/drawing/2014/main" id="{358679E7-4072-4584-857E-1CFEC93A7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063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144</xdr:row>
      <xdr:rowOff>0</xdr:rowOff>
    </xdr:from>
    <xdr:ext cx="9525" cy="0"/>
    <xdr:pic>
      <xdr:nvPicPr>
        <xdr:cNvPr id="69" name="Slika 112" descr="http://www.panasonic.net/common/img/sp.gif">
          <a:extLst>
            <a:ext uri="{FF2B5EF4-FFF2-40B4-BE49-F238E27FC236}">
              <a16:creationId xmlns:a16="http://schemas.microsoft.com/office/drawing/2014/main" id="{BD8E3451-9BA9-4197-BD0F-65CB826C6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148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88</xdr:row>
      <xdr:rowOff>0</xdr:rowOff>
    </xdr:from>
    <xdr:ext cx="9525" cy="0"/>
    <xdr:pic>
      <xdr:nvPicPr>
        <xdr:cNvPr id="70" name="Slika 113" descr="http://www.panasonic.net/common/img/sp.gif">
          <a:extLst>
            <a:ext uri="{FF2B5EF4-FFF2-40B4-BE49-F238E27FC236}">
              <a16:creationId xmlns:a16="http://schemas.microsoft.com/office/drawing/2014/main" id="{E29C201E-1BB3-420A-9373-625B5547B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063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75</xdr:row>
      <xdr:rowOff>0</xdr:rowOff>
    </xdr:from>
    <xdr:ext cx="9525" cy="0"/>
    <xdr:pic>
      <xdr:nvPicPr>
        <xdr:cNvPr id="71" name="Slika 72" descr="http://www.panasonic.net/common/img/sp.gif">
          <a:extLst>
            <a:ext uri="{FF2B5EF4-FFF2-40B4-BE49-F238E27FC236}">
              <a16:creationId xmlns:a16="http://schemas.microsoft.com/office/drawing/2014/main" id="{A1C37A26-11E6-45A5-940D-EAE021C59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964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77</xdr:row>
      <xdr:rowOff>0</xdr:rowOff>
    </xdr:from>
    <xdr:ext cx="9525" cy="0"/>
    <xdr:pic>
      <xdr:nvPicPr>
        <xdr:cNvPr id="72" name="Slika 112" descr="http://www.panasonic.net/common/img/sp.gif">
          <a:extLst>
            <a:ext uri="{FF2B5EF4-FFF2-40B4-BE49-F238E27FC236}">
              <a16:creationId xmlns:a16="http://schemas.microsoft.com/office/drawing/2014/main" id="{56BEF1A2-91D1-47B3-B36A-1A8E0DA7D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8345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76</xdr:row>
      <xdr:rowOff>0</xdr:rowOff>
    </xdr:from>
    <xdr:ext cx="9525" cy="0"/>
    <xdr:pic>
      <xdr:nvPicPr>
        <xdr:cNvPr id="73" name="Slika 113" descr="http://www.panasonic.net/common/img/sp.gif">
          <a:extLst>
            <a:ext uri="{FF2B5EF4-FFF2-40B4-BE49-F238E27FC236}">
              <a16:creationId xmlns:a16="http://schemas.microsoft.com/office/drawing/2014/main" id="{555DA887-8018-4890-B18A-338F89198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8154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66</xdr:row>
      <xdr:rowOff>0</xdr:rowOff>
    </xdr:from>
    <xdr:ext cx="9525" cy="0"/>
    <xdr:pic>
      <xdr:nvPicPr>
        <xdr:cNvPr id="74" name="Slika 72" descr="http://www.panasonic.net/common/img/sp.gif">
          <a:extLst>
            <a:ext uri="{FF2B5EF4-FFF2-40B4-BE49-F238E27FC236}">
              <a16:creationId xmlns:a16="http://schemas.microsoft.com/office/drawing/2014/main" id="{82CF7793-1B35-41F8-85D8-D08EC4F03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567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68</xdr:row>
      <xdr:rowOff>0</xdr:rowOff>
    </xdr:from>
    <xdr:ext cx="9525" cy="0"/>
    <xdr:pic>
      <xdr:nvPicPr>
        <xdr:cNvPr id="75" name="Slika 112" descr="http://www.panasonic.net/common/img/sp.gif">
          <a:extLst>
            <a:ext uri="{FF2B5EF4-FFF2-40B4-BE49-F238E27FC236}">
              <a16:creationId xmlns:a16="http://schemas.microsoft.com/office/drawing/2014/main" id="{BE196B48-79CB-4899-9FCF-DA3CC40CD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605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67</xdr:row>
      <xdr:rowOff>0</xdr:rowOff>
    </xdr:from>
    <xdr:ext cx="9525" cy="0"/>
    <xdr:pic>
      <xdr:nvPicPr>
        <xdr:cNvPr id="76" name="Slika 113" descr="http://www.panasonic.net/common/img/sp.gif">
          <a:extLst>
            <a:ext uri="{FF2B5EF4-FFF2-40B4-BE49-F238E27FC236}">
              <a16:creationId xmlns:a16="http://schemas.microsoft.com/office/drawing/2014/main" id="{47CFC892-9EE7-4F9A-8A59-B1AD1B2DE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586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138</xdr:row>
      <xdr:rowOff>0</xdr:rowOff>
    </xdr:from>
    <xdr:ext cx="9525" cy="0"/>
    <xdr:pic>
      <xdr:nvPicPr>
        <xdr:cNvPr id="77" name="Slika 72" descr="http://www.panasonic.net/common/img/sp.gif">
          <a:extLst>
            <a:ext uri="{FF2B5EF4-FFF2-40B4-BE49-F238E27FC236}">
              <a16:creationId xmlns:a16="http://schemas.microsoft.com/office/drawing/2014/main" id="{FCC7EA3B-5A0B-481D-8A2F-CF1B9035E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346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107</xdr:row>
      <xdr:rowOff>0</xdr:rowOff>
    </xdr:from>
    <xdr:ext cx="9525" cy="0"/>
    <xdr:pic>
      <xdr:nvPicPr>
        <xdr:cNvPr id="78" name="Slika 112" descr="http://www.panasonic.net/common/img/sp.gif">
          <a:extLst>
            <a:ext uri="{FF2B5EF4-FFF2-40B4-BE49-F238E27FC236}">
              <a16:creationId xmlns:a16="http://schemas.microsoft.com/office/drawing/2014/main" id="{D63204CC-B575-47F9-B9DE-65470ED3D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444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138</xdr:row>
      <xdr:rowOff>0</xdr:rowOff>
    </xdr:from>
    <xdr:ext cx="9525" cy="0"/>
    <xdr:pic>
      <xdr:nvPicPr>
        <xdr:cNvPr id="79" name="Slika 113" descr="http://www.panasonic.net/common/img/sp.gif">
          <a:extLst>
            <a:ext uri="{FF2B5EF4-FFF2-40B4-BE49-F238E27FC236}">
              <a16:creationId xmlns:a16="http://schemas.microsoft.com/office/drawing/2014/main" id="{411FE88D-C3F0-46D9-A2F3-8DD8A3D4D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346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36</xdr:row>
      <xdr:rowOff>0</xdr:rowOff>
    </xdr:from>
    <xdr:ext cx="9525" cy="0"/>
    <xdr:pic>
      <xdr:nvPicPr>
        <xdr:cNvPr id="80" name="Slika 1" descr="http://www.panasonic.net/common/img/sp.gif">
          <a:extLst>
            <a:ext uri="{FF2B5EF4-FFF2-40B4-BE49-F238E27FC236}">
              <a16:creationId xmlns:a16="http://schemas.microsoft.com/office/drawing/2014/main" id="{045716C7-EC9B-4FC3-ADD1-A25030AB3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119</xdr:row>
      <xdr:rowOff>0</xdr:rowOff>
    </xdr:from>
    <xdr:ext cx="9525" cy="0"/>
    <xdr:pic>
      <xdr:nvPicPr>
        <xdr:cNvPr id="81" name="Slika 72" descr="http://www.panasonic.net/common/img/sp.gif">
          <a:extLst>
            <a:ext uri="{FF2B5EF4-FFF2-40B4-BE49-F238E27FC236}">
              <a16:creationId xmlns:a16="http://schemas.microsoft.com/office/drawing/2014/main" id="{E81D6DFB-CC57-4814-A7E3-C385A5E9F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6727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36</xdr:row>
      <xdr:rowOff>0</xdr:rowOff>
    </xdr:from>
    <xdr:ext cx="9525" cy="0"/>
    <xdr:pic>
      <xdr:nvPicPr>
        <xdr:cNvPr id="82" name="Slika 109" descr="http://www.panasonic.net/common/img/sp.gif">
          <a:extLst>
            <a:ext uri="{FF2B5EF4-FFF2-40B4-BE49-F238E27FC236}">
              <a16:creationId xmlns:a16="http://schemas.microsoft.com/office/drawing/2014/main" id="{57850D51-AFF2-48B6-BE7D-14E058668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83" name="Slika 112" descr="http://www.panasonic.net/common/img/sp.gif">
          <a:extLst>
            <a:ext uri="{FF2B5EF4-FFF2-40B4-BE49-F238E27FC236}">
              <a16:creationId xmlns:a16="http://schemas.microsoft.com/office/drawing/2014/main" id="{FA2FCB4F-413E-404B-B6D5-3181CD002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84" name="Slika 113" descr="http://www.panasonic.net/common/img/sp.gif">
          <a:extLst>
            <a:ext uri="{FF2B5EF4-FFF2-40B4-BE49-F238E27FC236}">
              <a16:creationId xmlns:a16="http://schemas.microsoft.com/office/drawing/2014/main" id="{EC48B55D-F06A-4705-820B-786FF4511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27</xdr:row>
      <xdr:rowOff>0</xdr:rowOff>
    </xdr:from>
    <xdr:ext cx="9525" cy="0"/>
    <xdr:pic>
      <xdr:nvPicPr>
        <xdr:cNvPr id="85" name="Slika 1" descr="http://www.panasonic.net/common/img/sp.gif">
          <a:extLst>
            <a:ext uri="{FF2B5EF4-FFF2-40B4-BE49-F238E27FC236}">
              <a16:creationId xmlns:a16="http://schemas.microsoft.com/office/drawing/2014/main" id="{B5CFAA9F-3EF9-452E-8FA3-819DD3036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772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72</xdr:row>
      <xdr:rowOff>0</xdr:rowOff>
    </xdr:from>
    <xdr:ext cx="9525" cy="0"/>
    <xdr:pic>
      <xdr:nvPicPr>
        <xdr:cNvPr id="86" name="Slika 2" descr="http://www.panasonic.net/common/img/sp.gif">
          <a:extLst>
            <a:ext uri="{FF2B5EF4-FFF2-40B4-BE49-F238E27FC236}">
              <a16:creationId xmlns:a16="http://schemas.microsoft.com/office/drawing/2014/main" id="{D19EFF5C-4871-4805-A768-EFDF4449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682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0"/>
    <xdr:pic>
      <xdr:nvPicPr>
        <xdr:cNvPr id="87" name="Slika 72" descr="http://www.panasonic.net/common/img/sp.gif">
          <a:extLst>
            <a:ext uri="{FF2B5EF4-FFF2-40B4-BE49-F238E27FC236}">
              <a16:creationId xmlns:a16="http://schemas.microsoft.com/office/drawing/2014/main" id="{6E33BEFF-13B7-403D-83DA-645FF61D1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67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27</xdr:row>
      <xdr:rowOff>0</xdr:rowOff>
    </xdr:from>
    <xdr:ext cx="9525" cy="0"/>
    <xdr:pic>
      <xdr:nvPicPr>
        <xdr:cNvPr id="88" name="Slika 109" descr="http://www.panasonic.net/common/img/sp.gif">
          <a:extLst>
            <a:ext uri="{FF2B5EF4-FFF2-40B4-BE49-F238E27FC236}">
              <a16:creationId xmlns:a16="http://schemas.microsoft.com/office/drawing/2014/main" id="{7C32DC14-9E01-4A69-B226-880BF3CB8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772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47</xdr:row>
      <xdr:rowOff>0</xdr:rowOff>
    </xdr:from>
    <xdr:ext cx="9525" cy="0"/>
    <xdr:pic>
      <xdr:nvPicPr>
        <xdr:cNvPr id="89" name="Slika 112" descr="http://www.panasonic.net/common/img/sp.gif">
          <a:extLst>
            <a:ext uri="{FF2B5EF4-FFF2-40B4-BE49-F238E27FC236}">
              <a16:creationId xmlns:a16="http://schemas.microsoft.com/office/drawing/2014/main" id="{D7D4204E-9035-4B95-AFA1-57FFE87F4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05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90" name="Slika 113" descr="http://www.panasonic.net/common/img/sp.gif">
          <a:extLst>
            <a:ext uri="{FF2B5EF4-FFF2-40B4-BE49-F238E27FC236}">
              <a16:creationId xmlns:a16="http://schemas.microsoft.com/office/drawing/2014/main" id="{435148A4-7AEE-446F-97EB-F48886FC3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86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49</xdr:row>
      <xdr:rowOff>0</xdr:rowOff>
    </xdr:from>
    <xdr:ext cx="9525" cy="0"/>
    <xdr:pic>
      <xdr:nvPicPr>
        <xdr:cNvPr id="91" name="Slika 1" descr="http://www.panasonic.net/common/img/sp.gif">
          <a:extLst>
            <a:ext uri="{FF2B5EF4-FFF2-40B4-BE49-F238E27FC236}">
              <a16:creationId xmlns:a16="http://schemas.microsoft.com/office/drawing/2014/main" id="{BA8104A3-49C0-45A7-B130-3CD065E63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43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92" name="Slika 72" descr="http://www.panasonic.net/common/img/sp.gif">
          <a:extLst>
            <a:ext uri="{FF2B5EF4-FFF2-40B4-BE49-F238E27FC236}">
              <a16:creationId xmlns:a16="http://schemas.microsoft.com/office/drawing/2014/main" id="{613E870B-AABC-4CBA-8508-5947EBCA5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49</xdr:row>
      <xdr:rowOff>0</xdr:rowOff>
    </xdr:from>
    <xdr:ext cx="9525" cy="0"/>
    <xdr:pic>
      <xdr:nvPicPr>
        <xdr:cNvPr id="93" name="Slika 109" descr="http://www.panasonic.net/common/img/sp.gif">
          <a:extLst>
            <a:ext uri="{FF2B5EF4-FFF2-40B4-BE49-F238E27FC236}">
              <a16:creationId xmlns:a16="http://schemas.microsoft.com/office/drawing/2014/main" id="{BDA5AAF4-6412-4AEA-AF2D-EFC9BAE76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43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152</xdr:row>
      <xdr:rowOff>0</xdr:rowOff>
    </xdr:from>
    <xdr:ext cx="9525" cy="0"/>
    <xdr:pic>
      <xdr:nvPicPr>
        <xdr:cNvPr id="94" name="Slika 113" descr="http://www.panasonic.net/common/img/sp.gif">
          <a:extLst>
            <a:ext uri="{FF2B5EF4-FFF2-40B4-BE49-F238E27FC236}">
              <a16:creationId xmlns:a16="http://schemas.microsoft.com/office/drawing/2014/main" id="{3671498B-0D29-469B-990B-8482A650E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301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30</xdr:row>
      <xdr:rowOff>0</xdr:rowOff>
    </xdr:from>
    <xdr:ext cx="9525" cy="0"/>
    <xdr:pic>
      <xdr:nvPicPr>
        <xdr:cNvPr id="95" name="Slika 70" descr="http://www.panasonic.net/common/img/sp.gif">
          <a:extLst>
            <a:ext uri="{FF2B5EF4-FFF2-40B4-BE49-F238E27FC236}">
              <a16:creationId xmlns:a16="http://schemas.microsoft.com/office/drawing/2014/main" id="{2D137197-4BED-4C28-8DD9-99CEBAA6F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296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30</xdr:row>
      <xdr:rowOff>0</xdr:rowOff>
    </xdr:from>
    <xdr:ext cx="9525" cy="0"/>
    <xdr:pic>
      <xdr:nvPicPr>
        <xdr:cNvPr id="96" name="Slika 71" descr="http://www.panasonic.net/common/img/sp.gif">
          <a:extLst>
            <a:ext uri="{FF2B5EF4-FFF2-40B4-BE49-F238E27FC236}">
              <a16:creationId xmlns:a16="http://schemas.microsoft.com/office/drawing/2014/main" id="{CC5256CD-EA28-49ED-B544-40EE539F1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296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33</xdr:row>
      <xdr:rowOff>0</xdr:rowOff>
    </xdr:from>
    <xdr:ext cx="9525" cy="0"/>
    <xdr:pic>
      <xdr:nvPicPr>
        <xdr:cNvPr id="97" name="Slika 107" descr="http://www.panasonic.net/common/img/sp.gif">
          <a:extLst>
            <a:ext uri="{FF2B5EF4-FFF2-40B4-BE49-F238E27FC236}">
              <a16:creationId xmlns:a16="http://schemas.microsoft.com/office/drawing/2014/main" id="{8B96F4FA-4BFD-47BB-9CEA-8927EB1F2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86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33</xdr:row>
      <xdr:rowOff>0</xdr:rowOff>
    </xdr:from>
    <xdr:ext cx="9525" cy="0"/>
    <xdr:pic>
      <xdr:nvPicPr>
        <xdr:cNvPr id="98" name="Slika 108" descr="http://www.panasonic.net/common/img/sp.gif">
          <a:extLst>
            <a:ext uri="{FF2B5EF4-FFF2-40B4-BE49-F238E27FC236}">
              <a16:creationId xmlns:a16="http://schemas.microsoft.com/office/drawing/2014/main" id="{69789B54-05C8-428F-A25C-9831E914F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86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99" name="Slika 72" descr="http://www.panasonic.net/common/img/sp.gif">
          <a:extLst>
            <a:ext uri="{FF2B5EF4-FFF2-40B4-BE49-F238E27FC236}">
              <a16:creationId xmlns:a16="http://schemas.microsoft.com/office/drawing/2014/main" id="{D5468BB1-58A8-4A75-A0DD-F3A56266E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100" name="Slika 112" descr="http://www.panasonic.net/common/img/sp.gif">
          <a:extLst>
            <a:ext uri="{FF2B5EF4-FFF2-40B4-BE49-F238E27FC236}">
              <a16:creationId xmlns:a16="http://schemas.microsoft.com/office/drawing/2014/main" id="{2EBE9C1C-83B7-42A4-9655-356CD0F67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140</xdr:row>
      <xdr:rowOff>0</xdr:rowOff>
    </xdr:from>
    <xdr:ext cx="9525" cy="0"/>
    <xdr:pic>
      <xdr:nvPicPr>
        <xdr:cNvPr id="101" name="Slika 113" descr="http://www.panasonic.net/common/img/sp.gif">
          <a:extLst>
            <a:ext uri="{FF2B5EF4-FFF2-40B4-BE49-F238E27FC236}">
              <a16:creationId xmlns:a16="http://schemas.microsoft.com/office/drawing/2014/main" id="{038D806C-E785-4424-A0B5-8F003B15C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72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132</xdr:row>
      <xdr:rowOff>0</xdr:rowOff>
    </xdr:from>
    <xdr:ext cx="9525" cy="0"/>
    <xdr:pic>
      <xdr:nvPicPr>
        <xdr:cNvPr id="102" name="Slika 72" descr="http://www.panasonic.net/common/img/sp.gif">
          <a:extLst>
            <a:ext uri="{FF2B5EF4-FFF2-40B4-BE49-F238E27FC236}">
              <a16:creationId xmlns:a16="http://schemas.microsoft.com/office/drawing/2014/main" id="{52EA3F1C-3242-42D4-96AD-6D4FE514E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20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103" name="Slika 112" descr="http://www.panasonic.net/common/img/sp.gif">
          <a:extLst>
            <a:ext uri="{FF2B5EF4-FFF2-40B4-BE49-F238E27FC236}">
              <a16:creationId xmlns:a16="http://schemas.microsoft.com/office/drawing/2014/main" id="{827DC9C0-16F3-4F31-9C55-3BF93B1A5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537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133</xdr:row>
      <xdr:rowOff>0</xdr:rowOff>
    </xdr:from>
    <xdr:ext cx="9525" cy="0"/>
    <xdr:pic>
      <xdr:nvPicPr>
        <xdr:cNvPr id="104" name="Slika 113" descr="http://www.panasonic.net/common/img/sp.gif">
          <a:extLst>
            <a:ext uri="{FF2B5EF4-FFF2-40B4-BE49-F238E27FC236}">
              <a16:creationId xmlns:a16="http://schemas.microsoft.com/office/drawing/2014/main" id="{95F584B7-2C39-4684-B1B6-7765B808C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394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125</xdr:row>
      <xdr:rowOff>0</xdr:rowOff>
    </xdr:from>
    <xdr:ext cx="9525" cy="0"/>
    <xdr:pic>
      <xdr:nvPicPr>
        <xdr:cNvPr id="105" name="Slika 72" descr="http://www.panasonic.net/common/img/sp.gif">
          <a:extLst>
            <a:ext uri="{FF2B5EF4-FFF2-40B4-BE49-F238E27FC236}">
              <a16:creationId xmlns:a16="http://schemas.microsoft.com/office/drawing/2014/main" id="{7B433562-7F59-432F-AAB0-42A90B3F3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870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127</xdr:row>
      <xdr:rowOff>0</xdr:rowOff>
    </xdr:from>
    <xdr:ext cx="9525" cy="0"/>
    <xdr:pic>
      <xdr:nvPicPr>
        <xdr:cNvPr id="106" name="Slika 112" descr="http://www.panasonic.net/common/img/sp.gif">
          <a:extLst>
            <a:ext uri="{FF2B5EF4-FFF2-40B4-BE49-F238E27FC236}">
              <a16:creationId xmlns:a16="http://schemas.microsoft.com/office/drawing/2014/main" id="{E9CFB2A4-49F1-4606-8AC4-8712088DC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25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126</xdr:row>
      <xdr:rowOff>0</xdr:rowOff>
    </xdr:from>
    <xdr:ext cx="9525" cy="0"/>
    <xdr:pic>
      <xdr:nvPicPr>
        <xdr:cNvPr id="107" name="Slika 113" descr="http://www.panasonic.net/common/img/sp.gif">
          <a:extLst>
            <a:ext uri="{FF2B5EF4-FFF2-40B4-BE49-F238E27FC236}">
              <a16:creationId xmlns:a16="http://schemas.microsoft.com/office/drawing/2014/main" id="{B9863062-9C97-4EB7-A6DD-ECBA01C1A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60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65</xdr:row>
      <xdr:rowOff>0</xdr:rowOff>
    </xdr:from>
    <xdr:ext cx="9525" cy="0"/>
    <xdr:pic>
      <xdr:nvPicPr>
        <xdr:cNvPr id="108" name="Slika 72" descr="http://www.panasonic.net/common/img/sp.gif">
          <a:extLst>
            <a:ext uri="{FF2B5EF4-FFF2-40B4-BE49-F238E27FC236}">
              <a16:creationId xmlns:a16="http://schemas.microsoft.com/office/drawing/2014/main" id="{40AADF53-2492-4DEB-8CEC-5CD59FAFD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548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109" name="Slika 112" descr="http://www.panasonic.net/common/img/sp.gif">
          <a:extLst>
            <a:ext uri="{FF2B5EF4-FFF2-40B4-BE49-F238E27FC236}">
              <a16:creationId xmlns:a16="http://schemas.microsoft.com/office/drawing/2014/main" id="{0775B8E3-E23D-4807-BE8C-D73ABDB1C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986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110" name="Slika 113" descr="http://www.panasonic.net/common/img/sp.gif">
          <a:extLst>
            <a:ext uri="{FF2B5EF4-FFF2-40B4-BE49-F238E27FC236}">
              <a16:creationId xmlns:a16="http://schemas.microsoft.com/office/drawing/2014/main" id="{5130FB2C-085A-4362-A956-51DACEA6F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986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95</xdr:row>
      <xdr:rowOff>0</xdr:rowOff>
    </xdr:from>
    <xdr:ext cx="9525" cy="0"/>
    <xdr:pic>
      <xdr:nvPicPr>
        <xdr:cNvPr id="111" name="Slika 72" descr="http://www.panasonic.net/common/img/sp.gif">
          <a:extLst>
            <a:ext uri="{FF2B5EF4-FFF2-40B4-BE49-F238E27FC236}">
              <a16:creationId xmlns:a16="http://schemas.microsoft.com/office/drawing/2014/main" id="{D2A7A6FC-62CA-4921-8180-28E8F6C23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2155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97</xdr:row>
      <xdr:rowOff>0</xdr:rowOff>
    </xdr:from>
    <xdr:ext cx="9525" cy="0"/>
    <xdr:pic>
      <xdr:nvPicPr>
        <xdr:cNvPr id="112" name="Slika 112" descr="http://www.panasonic.net/common/img/sp.gif">
          <a:extLst>
            <a:ext uri="{FF2B5EF4-FFF2-40B4-BE49-F238E27FC236}">
              <a16:creationId xmlns:a16="http://schemas.microsoft.com/office/drawing/2014/main" id="{EEE320A0-0186-4385-B470-7362A3E94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2536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96</xdr:row>
      <xdr:rowOff>0</xdr:rowOff>
    </xdr:from>
    <xdr:ext cx="9525" cy="0"/>
    <xdr:pic>
      <xdr:nvPicPr>
        <xdr:cNvPr id="113" name="Slika 113" descr="http://www.panasonic.net/common/img/sp.gif">
          <a:extLst>
            <a:ext uri="{FF2B5EF4-FFF2-40B4-BE49-F238E27FC236}">
              <a16:creationId xmlns:a16="http://schemas.microsoft.com/office/drawing/2014/main" id="{E4099861-90A3-42A9-9090-2C092E4EA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2345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88</xdr:row>
      <xdr:rowOff>0</xdr:rowOff>
    </xdr:from>
    <xdr:ext cx="9525" cy="0"/>
    <xdr:pic>
      <xdr:nvPicPr>
        <xdr:cNvPr id="114" name="Slika 72" descr="http://www.panasonic.net/common/img/sp.gif">
          <a:extLst>
            <a:ext uri="{FF2B5EF4-FFF2-40B4-BE49-F238E27FC236}">
              <a16:creationId xmlns:a16="http://schemas.microsoft.com/office/drawing/2014/main" id="{977BAA45-6116-4067-AB41-AEA2E5554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063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144</xdr:row>
      <xdr:rowOff>0</xdr:rowOff>
    </xdr:from>
    <xdr:ext cx="9525" cy="0"/>
    <xdr:pic>
      <xdr:nvPicPr>
        <xdr:cNvPr id="115" name="Slika 112" descr="http://www.panasonic.net/common/img/sp.gif">
          <a:extLst>
            <a:ext uri="{FF2B5EF4-FFF2-40B4-BE49-F238E27FC236}">
              <a16:creationId xmlns:a16="http://schemas.microsoft.com/office/drawing/2014/main" id="{9998F19F-B0F3-4A14-B0F1-C2A1DD3C2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148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88</xdr:row>
      <xdr:rowOff>0</xdr:rowOff>
    </xdr:from>
    <xdr:ext cx="9525" cy="0"/>
    <xdr:pic>
      <xdr:nvPicPr>
        <xdr:cNvPr id="116" name="Slika 113" descr="http://www.panasonic.net/common/img/sp.gif">
          <a:extLst>
            <a:ext uri="{FF2B5EF4-FFF2-40B4-BE49-F238E27FC236}">
              <a16:creationId xmlns:a16="http://schemas.microsoft.com/office/drawing/2014/main" id="{E875ABCF-B19C-47D6-AC86-0349D3A89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063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75</xdr:row>
      <xdr:rowOff>0</xdr:rowOff>
    </xdr:from>
    <xdr:ext cx="9525" cy="0"/>
    <xdr:pic>
      <xdr:nvPicPr>
        <xdr:cNvPr id="117" name="Slika 72" descr="http://www.panasonic.net/common/img/sp.gif">
          <a:extLst>
            <a:ext uri="{FF2B5EF4-FFF2-40B4-BE49-F238E27FC236}">
              <a16:creationId xmlns:a16="http://schemas.microsoft.com/office/drawing/2014/main" id="{E793F471-9235-4201-9DD9-3D05FD542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964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77</xdr:row>
      <xdr:rowOff>0</xdr:rowOff>
    </xdr:from>
    <xdr:ext cx="9525" cy="0"/>
    <xdr:pic>
      <xdr:nvPicPr>
        <xdr:cNvPr id="118" name="Slika 112" descr="http://www.panasonic.net/common/img/sp.gif">
          <a:extLst>
            <a:ext uri="{FF2B5EF4-FFF2-40B4-BE49-F238E27FC236}">
              <a16:creationId xmlns:a16="http://schemas.microsoft.com/office/drawing/2014/main" id="{7C54BA2D-BB4D-4F01-9D42-ABC54D902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8345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76</xdr:row>
      <xdr:rowOff>0</xdr:rowOff>
    </xdr:from>
    <xdr:ext cx="9525" cy="0"/>
    <xdr:pic>
      <xdr:nvPicPr>
        <xdr:cNvPr id="119" name="Slika 113" descr="http://www.panasonic.net/common/img/sp.gif">
          <a:extLst>
            <a:ext uri="{FF2B5EF4-FFF2-40B4-BE49-F238E27FC236}">
              <a16:creationId xmlns:a16="http://schemas.microsoft.com/office/drawing/2014/main" id="{EBBD2B3D-1A99-412C-9902-AE9A363CF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8154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66</xdr:row>
      <xdr:rowOff>0</xdr:rowOff>
    </xdr:from>
    <xdr:ext cx="9525" cy="0"/>
    <xdr:pic>
      <xdr:nvPicPr>
        <xdr:cNvPr id="120" name="Slika 72" descr="http://www.panasonic.net/common/img/sp.gif">
          <a:extLst>
            <a:ext uri="{FF2B5EF4-FFF2-40B4-BE49-F238E27FC236}">
              <a16:creationId xmlns:a16="http://schemas.microsoft.com/office/drawing/2014/main" id="{1E504F27-77D2-45B6-A599-85C814BCE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567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68</xdr:row>
      <xdr:rowOff>0</xdr:rowOff>
    </xdr:from>
    <xdr:ext cx="9525" cy="0"/>
    <xdr:pic>
      <xdr:nvPicPr>
        <xdr:cNvPr id="121" name="Slika 112" descr="http://www.panasonic.net/common/img/sp.gif">
          <a:extLst>
            <a:ext uri="{FF2B5EF4-FFF2-40B4-BE49-F238E27FC236}">
              <a16:creationId xmlns:a16="http://schemas.microsoft.com/office/drawing/2014/main" id="{8F254CAE-8710-4E9F-8DCC-C10B2991D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605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67</xdr:row>
      <xdr:rowOff>0</xdr:rowOff>
    </xdr:from>
    <xdr:ext cx="9525" cy="0"/>
    <xdr:pic>
      <xdr:nvPicPr>
        <xdr:cNvPr id="122" name="Slika 113" descr="http://www.panasonic.net/common/img/sp.gif">
          <a:extLst>
            <a:ext uri="{FF2B5EF4-FFF2-40B4-BE49-F238E27FC236}">
              <a16:creationId xmlns:a16="http://schemas.microsoft.com/office/drawing/2014/main" id="{944C64CD-CDCC-4474-9755-E82AA93DD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586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138</xdr:row>
      <xdr:rowOff>0</xdr:rowOff>
    </xdr:from>
    <xdr:ext cx="9525" cy="0"/>
    <xdr:pic>
      <xdr:nvPicPr>
        <xdr:cNvPr id="123" name="Slika 72" descr="http://www.panasonic.net/common/img/sp.gif">
          <a:extLst>
            <a:ext uri="{FF2B5EF4-FFF2-40B4-BE49-F238E27FC236}">
              <a16:creationId xmlns:a16="http://schemas.microsoft.com/office/drawing/2014/main" id="{378D01D3-8092-4C95-91AF-259ED1AC8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346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107</xdr:row>
      <xdr:rowOff>0</xdr:rowOff>
    </xdr:from>
    <xdr:ext cx="9525" cy="0"/>
    <xdr:pic>
      <xdr:nvPicPr>
        <xdr:cNvPr id="124" name="Slika 112" descr="http://www.panasonic.net/common/img/sp.gif">
          <a:extLst>
            <a:ext uri="{FF2B5EF4-FFF2-40B4-BE49-F238E27FC236}">
              <a16:creationId xmlns:a16="http://schemas.microsoft.com/office/drawing/2014/main" id="{AD6DBF1C-D561-4558-8CE7-E68BDE42F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4441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138</xdr:row>
      <xdr:rowOff>0</xdr:rowOff>
    </xdr:from>
    <xdr:ext cx="9525" cy="0"/>
    <xdr:pic>
      <xdr:nvPicPr>
        <xdr:cNvPr id="125" name="Slika 113" descr="http://www.panasonic.net/common/img/sp.gif">
          <a:extLst>
            <a:ext uri="{FF2B5EF4-FFF2-40B4-BE49-F238E27FC236}">
              <a16:creationId xmlns:a16="http://schemas.microsoft.com/office/drawing/2014/main" id="{5BCDCD68-59D8-40F4-9DE9-3317A4215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346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26" name="Slika 1" descr="http://www.panasonic.net/common/img/sp.gif">
          <a:extLst>
            <a:ext uri="{FF2B5EF4-FFF2-40B4-BE49-F238E27FC236}">
              <a16:creationId xmlns:a16="http://schemas.microsoft.com/office/drawing/2014/main" id="{CC68A497-A544-4AA6-B364-FF9DD19A0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27" name="Slika 109" descr="http://www.panasonic.net/common/img/sp.gif">
          <a:extLst>
            <a:ext uri="{FF2B5EF4-FFF2-40B4-BE49-F238E27FC236}">
              <a16:creationId xmlns:a16="http://schemas.microsoft.com/office/drawing/2014/main" id="{E9E7DFDE-7A73-4DFF-BFDA-607F9D57F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158</xdr:row>
      <xdr:rowOff>0</xdr:rowOff>
    </xdr:from>
    <xdr:ext cx="9525" cy="0"/>
    <xdr:pic>
      <xdr:nvPicPr>
        <xdr:cNvPr id="128" name="Slika 70" descr="http://www.panasonic.net/common/img/sp.gif">
          <a:extLst>
            <a:ext uri="{FF2B5EF4-FFF2-40B4-BE49-F238E27FC236}">
              <a16:creationId xmlns:a16="http://schemas.microsoft.com/office/drawing/2014/main" id="{E6DC8FE7-BDDF-4058-A61F-B70CC4F37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91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158</xdr:row>
      <xdr:rowOff>0</xdr:rowOff>
    </xdr:from>
    <xdr:ext cx="9525" cy="0"/>
    <xdr:pic>
      <xdr:nvPicPr>
        <xdr:cNvPr id="129" name="Slika 71" descr="http://www.panasonic.net/common/img/sp.gif">
          <a:extLst>
            <a:ext uri="{FF2B5EF4-FFF2-40B4-BE49-F238E27FC236}">
              <a16:creationId xmlns:a16="http://schemas.microsoft.com/office/drawing/2014/main" id="{92A93574-5CCE-4644-9E3C-B6320B08F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91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30" name="Slika 107" descr="http://www.panasonic.net/common/img/sp.gif">
          <a:extLst>
            <a:ext uri="{FF2B5EF4-FFF2-40B4-BE49-F238E27FC236}">
              <a16:creationId xmlns:a16="http://schemas.microsoft.com/office/drawing/2014/main" id="{FA7F9E9D-AB26-48CB-90B7-17CC4DF1A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31" name="Slika 108" descr="http://www.panasonic.net/common/img/sp.gif">
          <a:extLst>
            <a:ext uri="{FF2B5EF4-FFF2-40B4-BE49-F238E27FC236}">
              <a16:creationId xmlns:a16="http://schemas.microsoft.com/office/drawing/2014/main" id="{97691B14-9DAD-40A8-BB8B-E98230450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156</xdr:row>
      <xdr:rowOff>0</xdr:rowOff>
    </xdr:from>
    <xdr:ext cx="9525" cy="0"/>
    <xdr:pic>
      <xdr:nvPicPr>
        <xdr:cNvPr id="132" name="Slika 70" descr="http://www.panasonic.net/common/img/sp.gif">
          <a:extLst>
            <a:ext uri="{FF2B5EF4-FFF2-40B4-BE49-F238E27FC236}">
              <a16:creationId xmlns:a16="http://schemas.microsoft.com/office/drawing/2014/main" id="{B23E1D8B-4302-4067-89D1-B124771E6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53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33" name="Slika 71" descr="http://www.panasonic.net/common/img/sp.gif">
          <a:extLst>
            <a:ext uri="{FF2B5EF4-FFF2-40B4-BE49-F238E27FC236}">
              <a16:creationId xmlns:a16="http://schemas.microsoft.com/office/drawing/2014/main" id="{41C83CCC-7DA8-46C5-8FC7-3371C796E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34" name="Slika 70" descr="http://www.panasonic.net/common/img/sp.gif">
          <a:extLst>
            <a:ext uri="{FF2B5EF4-FFF2-40B4-BE49-F238E27FC236}">
              <a16:creationId xmlns:a16="http://schemas.microsoft.com/office/drawing/2014/main" id="{826BF726-8EEA-4A33-B7F1-9B6614C2D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35" name="Slika 71" descr="http://www.panasonic.net/common/img/sp.gif">
          <a:extLst>
            <a:ext uri="{FF2B5EF4-FFF2-40B4-BE49-F238E27FC236}">
              <a16:creationId xmlns:a16="http://schemas.microsoft.com/office/drawing/2014/main" id="{621D8C18-847A-49CD-8D5E-B067DB3D7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156</xdr:row>
      <xdr:rowOff>0</xdr:rowOff>
    </xdr:from>
    <xdr:ext cx="9525" cy="0"/>
    <xdr:pic>
      <xdr:nvPicPr>
        <xdr:cNvPr id="136" name="Slika 70" descr="http://www.panasonic.net/common/img/sp.gif">
          <a:extLst>
            <a:ext uri="{FF2B5EF4-FFF2-40B4-BE49-F238E27FC236}">
              <a16:creationId xmlns:a16="http://schemas.microsoft.com/office/drawing/2014/main" id="{5385A213-9607-45DB-88DA-466C2941E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53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37" name="Slika 71" descr="http://www.panasonic.net/common/img/sp.gif">
          <a:extLst>
            <a:ext uri="{FF2B5EF4-FFF2-40B4-BE49-F238E27FC236}">
              <a16:creationId xmlns:a16="http://schemas.microsoft.com/office/drawing/2014/main" id="{4B9CEB2B-6643-4030-AAB7-BBEF064F3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38" name="Slika 70" descr="http://www.panasonic.net/common/img/sp.gif">
          <a:extLst>
            <a:ext uri="{FF2B5EF4-FFF2-40B4-BE49-F238E27FC236}">
              <a16:creationId xmlns:a16="http://schemas.microsoft.com/office/drawing/2014/main" id="{3BF9AB9B-2DB7-4CD0-BAF6-3B44805D8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158</xdr:row>
      <xdr:rowOff>0</xdr:rowOff>
    </xdr:from>
    <xdr:ext cx="9525" cy="0"/>
    <xdr:pic>
      <xdr:nvPicPr>
        <xdr:cNvPr id="139" name="Slika 71" descr="http://www.panasonic.net/common/img/sp.gif">
          <a:extLst>
            <a:ext uri="{FF2B5EF4-FFF2-40B4-BE49-F238E27FC236}">
              <a16:creationId xmlns:a16="http://schemas.microsoft.com/office/drawing/2014/main" id="{721B51B9-D185-4DC6-A920-19512F04C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91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40" name="Slika 1" descr="http://www.panasonic.net/common/img/sp.gif">
          <a:extLst>
            <a:ext uri="{FF2B5EF4-FFF2-40B4-BE49-F238E27FC236}">
              <a16:creationId xmlns:a16="http://schemas.microsoft.com/office/drawing/2014/main" id="{9188A293-48D4-4582-88BF-1E7E1F101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41" name="Slika 109" descr="http://www.panasonic.net/common/img/sp.gif">
          <a:extLst>
            <a:ext uri="{FF2B5EF4-FFF2-40B4-BE49-F238E27FC236}">
              <a16:creationId xmlns:a16="http://schemas.microsoft.com/office/drawing/2014/main" id="{663E27CF-BA63-459B-82FB-7B0ED87CF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158</xdr:row>
      <xdr:rowOff>0</xdr:rowOff>
    </xdr:from>
    <xdr:ext cx="9525" cy="0"/>
    <xdr:pic>
      <xdr:nvPicPr>
        <xdr:cNvPr id="142" name="Slika 70" descr="http://www.panasonic.net/common/img/sp.gif">
          <a:extLst>
            <a:ext uri="{FF2B5EF4-FFF2-40B4-BE49-F238E27FC236}">
              <a16:creationId xmlns:a16="http://schemas.microsoft.com/office/drawing/2014/main" id="{090F57C3-E66E-4CE8-8AEB-089C8ED59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91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158</xdr:row>
      <xdr:rowOff>0</xdr:rowOff>
    </xdr:from>
    <xdr:ext cx="9525" cy="0"/>
    <xdr:pic>
      <xdr:nvPicPr>
        <xdr:cNvPr id="143" name="Slika 71" descr="http://www.panasonic.net/common/img/sp.gif">
          <a:extLst>
            <a:ext uri="{FF2B5EF4-FFF2-40B4-BE49-F238E27FC236}">
              <a16:creationId xmlns:a16="http://schemas.microsoft.com/office/drawing/2014/main" id="{E1177591-E166-43B4-86F2-777C2F1FC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91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44" name="Slika 107" descr="http://www.panasonic.net/common/img/sp.gif">
          <a:extLst>
            <a:ext uri="{FF2B5EF4-FFF2-40B4-BE49-F238E27FC236}">
              <a16:creationId xmlns:a16="http://schemas.microsoft.com/office/drawing/2014/main" id="{D77790E9-BB06-4405-ADE0-7F32FF97C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45" name="Slika 108" descr="http://www.panasonic.net/common/img/sp.gif">
          <a:extLst>
            <a:ext uri="{FF2B5EF4-FFF2-40B4-BE49-F238E27FC236}">
              <a16:creationId xmlns:a16="http://schemas.microsoft.com/office/drawing/2014/main" id="{BFD64A0D-1332-44CA-90F0-FE9262CB1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156</xdr:row>
      <xdr:rowOff>0</xdr:rowOff>
    </xdr:from>
    <xdr:ext cx="9525" cy="0"/>
    <xdr:pic>
      <xdr:nvPicPr>
        <xdr:cNvPr id="146" name="Slika 70" descr="http://www.panasonic.net/common/img/sp.gif">
          <a:extLst>
            <a:ext uri="{FF2B5EF4-FFF2-40B4-BE49-F238E27FC236}">
              <a16:creationId xmlns:a16="http://schemas.microsoft.com/office/drawing/2014/main" id="{6249CB6F-36CC-489E-83F5-EA448FCCD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53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47" name="Slika 71" descr="http://www.panasonic.net/common/img/sp.gif">
          <a:extLst>
            <a:ext uri="{FF2B5EF4-FFF2-40B4-BE49-F238E27FC236}">
              <a16:creationId xmlns:a16="http://schemas.microsoft.com/office/drawing/2014/main" id="{86F77ABB-CD96-49FD-BAF1-E1EAF3B0E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48" name="Slika 70" descr="http://www.panasonic.net/common/img/sp.gif">
          <a:extLst>
            <a:ext uri="{FF2B5EF4-FFF2-40B4-BE49-F238E27FC236}">
              <a16:creationId xmlns:a16="http://schemas.microsoft.com/office/drawing/2014/main" id="{68316D88-58BE-4FAA-B2B3-50B146CFE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49" name="Slika 71" descr="http://www.panasonic.net/common/img/sp.gif">
          <a:extLst>
            <a:ext uri="{FF2B5EF4-FFF2-40B4-BE49-F238E27FC236}">
              <a16:creationId xmlns:a16="http://schemas.microsoft.com/office/drawing/2014/main" id="{5DA596E9-2ABF-4562-ADC9-4790CC0C0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156</xdr:row>
      <xdr:rowOff>0</xdr:rowOff>
    </xdr:from>
    <xdr:ext cx="9525" cy="0"/>
    <xdr:pic>
      <xdr:nvPicPr>
        <xdr:cNvPr id="150" name="Slika 70" descr="http://www.panasonic.net/common/img/sp.gif">
          <a:extLst>
            <a:ext uri="{FF2B5EF4-FFF2-40B4-BE49-F238E27FC236}">
              <a16:creationId xmlns:a16="http://schemas.microsoft.com/office/drawing/2014/main" id="{6C97E49C-6BA0-4834-994D-4B0AB683D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537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51" name="Slika 71" descr="http://www.panasonic.net/common/img/sp.gif">
          <a:extLst>
            <a:ext uri="{FF2B5EF4-FFF2-40B4-BE49-F238E27FC236}">
              <a16:creationId xmlns:a16="http://schemas.microsoft.com/office/drawing/2014/main" id="{24151CDF-82CF-4F12-85B8-5A72D6EBD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157</xdr:row>
      <xdr:rowOff>0</xdr:rowOff>
    </xdr:from>
    <xdr:ext cx="9525" cy="0"/>
    <xdr:pic>
      <xdr:nvPicPr>
        <xdr:cNvPr id="152" name="Slika 70" descr="http://www.panasonic.net/common/img/sp.gif">
          <a:extLst>
            <a:ext uri="{FF2B5EF4-FFF2-40B4-BE49-F238E27FC236}">
              <a16:creationId xmlns:a16="http://schemas.microsoft.com/office/drawing/2014/main" id="{340949EE-0412-4924-AF8D-1445A928A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72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158</xdr:row>
      <xdr:rowOff>0</xdr:rowOff>
    </xdr:from>
    <xdr:ext cx="9525" cy="0"/>
    <xdr:pic>
      <xdr:nvPicPr>
        <xdr:cNvPr id="153" name="Slika 71" descr="http://www.panasonic.net/common/img/sp.gif">
          <a:extLst>
            <a:ext uri="{FF2B5EF4-FFF2-40B4-BE49-F238E27FC236}">
              <a16:creationId xmlns:a16="http://schemas.microsoft.com/office/drawing/2014/main" id="{4AED9271-4B2C-4233-BEBA-0E6F6140B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918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25277-D1B1-4221-834C-420F9F7EFE49}">
  <sheetPr>
    <pageSetUpPr fitToPage="1"/>
  </sheetPr>
  <dimension ref="A1:M169"/>
  <sheetViews>
    <sheetView tabSelected="1" topLeftCell="A110" zoomScale="80" zoomScaleNormal="80" workbookViewId="0">
      <selection activeCell="C113" sqref="C113"/>
    </sheetView>
  </sheetViews>
  <sheetFormatPr defaultColWidth="9.140625" defaultRowHeight="14.25" x14ac:dyDescent="0.2"/>
  <cols>
    <col min="1" max="1" width="9.140625" style="4" customWidth="1"/>
    <col min="2" max="2" width="25.28515625" style="4" bestFit="1" customWidth="1"/>
    <col min="3" max="3" width="85.7109375" style="4" bestFit="1" customWidth="1"/>
    <col min="4" max="4" width="22.7109375" style="4" bestFit="1" customWidth="1"/>
    <col min="5" max="6" width="12.7109375" style="4" customWidth="1"/>
    <col min="7" max="7" width="10.7109375" style="4" customWidth="1"/>
    <col min="8" max="8" width="17.7109375" style="4" customWidth="1"/>
    <col min="9" max="9" width="11.5703125" style="4" customWidth="1"/>
    <col min="10" max="10" width="13.7109375" style="22" customWidth="1"/>
    <col min="11" max="11" width="15.140625" style="4" customWidth="1"/>
    <col min="12" max="16384" width="9.140625" style="4"/>
  </cols>
  <sheetData>
    <row r="1" spans="1:11" s="1" customFormat="1" ht="15" x14ac:dyDescent="0.2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1" s="1" customFormat="1" ht="15" x14ac:dyDescent="0.25">
      <c r="A2" s="96" t="s">
        <v>1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s="1" customFormat="1" x14ac:dyDescent="0.2">
      <c r="A3" s="97" t="s">
        <v>2</v>
      </c>
      <c r="B3" s="98"/>
      <c r="C3" s="4"/>
      <c r="D3" s="4"/>
      <c r="E3" s="4"/>
      <c r="F3" s="4"/>
      <c r="G3" s="5"/>
      <c r="J3" s="8"/>
    </row>
    <row r="4" spans="1:11" s="1" customFormat="1" x14ac:dyDescent="0.2">
      <c r="A4" s="97" t="s">
        <v>3</v>
      </c>
      <c r="B4" s="98"/>
      <c r="C4" s="6"/>
      <c r="D4" s="6"/>
      <c r="E4" s="6"/>
      <c r="F4" s="6"/>
      <c r="G4" s="7"/>
      <c r="H4" s="8"/>
      <c r="J4" s="99"/>
      <c r="K4" s="99"/>
    </row>
    <row r="5" spans="1:11" s="1" customFormat="1" x14ac:dyDescent="0.2">
      <c r="A5" s="2"/>
      <c r="B5" s="3"/>
      <c r="C5" s="6"/>
      <c r="D5" s="6"/>
      <c r="E5" s="6"/>
      <c r="F5" s="6"/>
      <c r="G5" s="7"/>
      <c r="H5" s="8"/>
      <c r="J5" s="8"/>
      <c r="K5" s="8"/>
    </row>
    <row r="6" spans="1:11" s="1" customFormat="1" x14ac:dyDescent="0.2">
      <c r="A6" s="2"/>
      <c r="B6" s="3"/>
      <c r="C6" s="6"/>
      <c r="D6" s="6"/>
      <c r="E6" s="6"/>
      <c r="F6" s="6"/>
      <c r="G6" s="7"/>
      <c r="H6" s="8"/>
      <c r="J6" s="8"/>
      <c r="K6" s="8"/>
    </row>
    <row r="7" spans="1:11" s="1" customFormat="1" x14ac:dyDescent="0.2">
      <c r="A7" s="3" t="s">
        <v>98</v>
      </c>
      <c r="B7" s="3"/>
      <c r="C7" s="6"/>
      <c r="D7" s="6"/>
      <c r="E7" s="6"/>
      <c r="F7" s="6"/>
      <c r="G7" s="7"/>
      <c r="H7" s="8"/>
      <c r="J7" s="8"/>
      <c r="K7" s="8"/>
    </row>
    <row r="8" spans="1:11" s="1" customFormat="1" x14ac:dyDescent="0.2">
      <c r="A8" s="3"/>
      <c r="B8" s="3"/>
      <c r="C8" s="6"/>
      <c r="D8" s="6"/>
      <c r="E8" s="6"/>
      <c r="F8" s="6"/>
      <c r="G8" s="7"/>
      <c r="H8" s="8"/>
      <c r="J8" s="8"/>
      <c r="K8" s="8"/>
    </row>
    <row r="9" spans="1:11" s="1" customFormat="1" ht="57.75" customHeight="1" x14ac:dyDescent="0.2">
      <c r="A9" s="72" t="s">
        <v>97</v>
      </c>
      <c r="B9" s="72"/>
      <c r="C9" s="72"/>
      <c r="D9" s="72"/>
      <c r="E9" s="72"/>
      <c r="F9" s="72"/>
      <c r="G9" s="72"/>
      <c r="H9" s="72"/>
      <c r="I9" s="72"/>
      <c r="J9" s="72"/>
      <c r="K9" s="72"/>
    </row>
    <row r="10" spans="1:11" s="1" customFormat="1" x14ac:dyDescent="0.2">
      <c r="B10" s="3"/>
      <c r="C10" s="6"/>
      <c r="D10" s="6"/>
      <c r="E10" s="6"/>
      <c r="F10" s="6"/>
      <c r="G10" s="7"/>
      <c r="H10" s="8"/>
      <c r="J10" s="8"/>
      <c r="K10" s="8"/>
    </row>
    <row r="11" spans="1:11" s="1" customFormat="1" x14ac:dyDescent="0.2">
      <c r="A11" s="9"/>
      <c r="B11" s="10"/>
      <c r="C11" s="11"/>
      <c r="D11" s="11"/>
      <c r="E11" s="11"/>
      <c r="F11" s="11"/>
      <c r="G11" s="12"/>
      <c r="H11" s="13"/>
      <c r="I11" s="14"/>
      <c r="J11" s="53"/>
      <c r="K11" s="14"/>
    </row>
    <row r="12" spans="1:11" s="1" customFormat="1" ht="18" x14ac:dyDescent="0.2">
      <c r="A12" s="79" t="s">
        <v>4</v>
      </c>
      <c r="B12" s="80"/>
      <c r="C12" s="81" t="s">
        <v>99</v>
      </c>
      <c r="D12" s="82"/>
      <c r="E12" s="82"/>
      <c r="F12" s="82"/>
      <c r="G12" s="82"/>
      <c r="H12" s="82"/>
      <c r="I12" s="82"/>
      <c r="J12" s="82"/>
      <c r="K12" s="83"/>
    </row>
    <row r="13" spans="1:11" s="1" customFormat="1" ht="15" thickBot="1" x14ac:dyDescent="0.25">
      <c r="A13" s="15"/>
      <c r="B13" s="15"/>
      <c r="C13" s="16"/>
      <c r="D13" s="16"/>
      <c r="E13" s="16"/>
      <c r="F13" s="16"/>
      <c r="G13" s="16"/>
      <c r="H13" s="15"/>
      <c r="I13" s="15"/>
      <c r="J13" s="54"/>
      <c r="K13" s="15"/>
    </row>
    <row r="14" spans="1:11" s="1" customFormat="1" ht="15.75" thickBot="1" x14ac:dyDescent="0.25">
      <c r="A14" s="84" t="s">
        <v>5</v>
      </c>
      <c r="B14" s="85"/>
      <c r="C14" s="85"/>
      <c r="D14" s="85"/>
      <c r="E14" s="85"/>
      <c r="F14" s="85"/>
      <c r="G14" s="85"/>
      <c r="H14" s="85"/>
      <c r="I14" s="85"/>
      <c r="J14" s="85"/>
      <c r="K14" s="86"/>
    </row>
    <row r="15" spans="1:11" s="1" customFormat="1" ht="31.5" customHeight="1" x14ac:dyDescent="0.2">
      <c r="A15" s="87" t="s">
        <v>6</v>
      </c>
      <c r="B15" s="90" t="s">
        <v>7</v>
      </c>
      <c r="C15" s="91"/>
      <c r="D15" s="91"/>
      <c r="E15" s="91"/>
      <c r="F15" s="92"/>
      <c r="G15" s="93" t="s">
        <v>8</v>
      </c>
      <c r="H15" s="93" t="s">
        <v>9</v>
      </c>
      <c r="I15" s="93" t="s">
        <v>10</v>
      </c>
      <c r="J15" s="94" t="s">
        <v>11</v>
      </c>
      <c r="K15" s="95"/>
    </row>
    <row r="16" spans="1:11" s="1" customFormat="1" ht="14.25" customHeight="1" x14ac:dyDescent="0.2">
      <c r="A16" s="88"/>
      <c r="B16" s="66" t="s">
        <v>12</v>
      </c>
      <c r="C16" s="67"/>
      <c r="D16" s="73" t="s">
        <v>13</v>
      </c>
      <c r="E16" s="73" t="s">
        <v>14</v>
      </c>
      <c r="F16" s="76" t="s">
        <v>15</v>
      </c>
      <c r="G16" s="74"/>
      <c r="H16" s="74"/>
      <c r="I16" s="74"/>
      <c r="J16" s="73" t="s">
        <v>16</v>
      </c>
      <c r="K16" s="76" t="s">
        <v>17</v>
      </c>
    </row>
    <row r="17" spans="1:11" s="1" customFormat="1" ht="14.25" customHeight="1" x14ac:dyDescent="0.2">
      <c r="A17" s="88"/>
      <c r="B17" s="68"/>
      <c r="C17" s="69"/>
      <c r="D17" s="74"/>
      <c r="E17" s="74"/>
      <c r="F17" s="77"/>
      <c r="G17" s="74"/>
      <c r="H17" s="74"/>
      <c r="I17" s="74"/>
      <c r="J17" s="74"/>
      <c r="K17" s="77"/>
    </row>
    <row r="18" spans="1:11" s="1" customFormat="1" ht="36" customHeight="1" x14ac:dyDescent="0.2">
      <c r="A18" s="89"/>
      <c r="B18" s="70"/>
      <c r="C18" s="71"/>
      <c r="D18" s="75"/>
      <c r="E18" s="75"/>
      <c r="F18" s="78"/>
      <c r="G18" s="75"/>
      <c r="H18" s="75"/>
      <c r="I18" s="75"/>
      <c r="J18" s="75"/>
      <c r="K18" s="78"/>
    </row>
    <row r="19" spans="1:11" s="1" customFormat="1" ht="15" customHeight="1" thickBot="1" x14ac:dyDescent="0.25">
      <c r="A19" s="17">
        <v>1</v>
      </c>
      <c r="B19" s="18">
        <v>2</v>
      </c>
      <c r="C19" s="18">
        <v>3</v>
      </c>
      <c r="D19" s="18">
        <v>4</v>
      </c>
      <c r="E19" s="18">
        <v>5</v>
      </c>
      <c r="F19" s="19">
        <v>6</v>
      </c>
      <c r="G19" s="17">
        <v>7</v>
      </c>
      <c r="H19" s="18">
        <v>8</v>
      </c>
      <c r="I19" s="18">
        <v>9</v>
      </c>
      <c r="J19" s="19">
        <v>10</v>
      </c>
      <c r="K19" s="20">
        <v>11</v>
      </c>
    </row>
    <row r="20" spans="1:11" ht="57.75" thickTop="1" x14ac:dyDescent="0.2">
      <c r="A20" s="50">
        <v>1</v>
      </c>
      <c r="B20" s="24" t="s">
        <v>18</v>
      </c>
      <c r="C20" s="25" t="s">
        <v>19</v>
      </c>
      <c r="D20" s="26" t="s">
        <v>20</v>
      </c>
      <c r="E20" s="26">
        <v>7500</v>
      </c>
      <c r="F20" s="27" t="s">
        <v>21</v>
      </c>
      <c r="G20" s="28">
        <v>190</v>
      </c>
      <c r="H20" s="21">
        <v>22</v>
      </c>
      <c r="I20" s="45">
        <f>G20*H20</f>
        <v>4180</v>
      </c>
      <c r="J20" s="55" t="s">
        <v>100</v>
      </c>
      <c r="K20" s="57" t="s">
        <v>101</v>
      </c>
    </row>
    <row r="21" spans="1:11" ht="57" x14ac:dyDescent="0.2">
      <c r="A21" s="51">
        <v>2</v>
      </c>
      <c r="B21" s="29" t="s">
        <v>18</v>
      </c>
      <c r="C21" s="30" t="s">
        <v>19</v>
      </c>
      <c r="D21" s="28" t="s">
        <v>22</v>
      </c>
      <c r="E21" s="28">
        <v>6000</v>
      </c>
      <c r="F21" s="31" t="s">
        <v>21</v>
      </c>
      <c r="G21" s="28">
        <v>166</v>
      </c>
      <c r="H21" s="21">
        <v>22</v>
      </c>
      <c r="I21" s="45">
        <f t="shared" ref="I21:I64" si="0">G21*H21</f>
        <v>3652</v>
      </c>
      <c r="J21" s="55" t="s">
        <v>100</v>
      </c>
      <c r="K21" s="57" t="s">
        <v>102</v>
      </c>
    </row>
    <row r="22" spans="1:11" ht="57" x14ac:dyDescent="0.2">
      <c r="A22" s="51">
        <v>3</v>
      </c>
      <c r="B22" s="32" t="s">
        <v>18</v>
      </c>
      <c r="C22" s="33" t="s">
        <v>19</v>
      </c>
      <c r="D22" s="34" t="s">
        <v>23</v>
      </c>
      <c r="E22" s="34">
        <v>6000</v>
      </c>
      <c r="F22" s="35" t="s">
        <v>21</v>
      </c>
      <c r="G22" s="28">
        <v>166</v>
      </c>
      <c r="H22" s="21">
        <v>22</v>
      </c>
      <c r="I22" s="45">
        <f t="shared" si="0"/>
        <v>3652</v>
      </c>
      <c r="J22" s="55" t="s">
        <v>100</v>
      </c>
      <c r="K22" s="57" t="s">
        <v>103</v>
      </c>
    </row>
    <row r="23" spans="1:11" ht="57" x14ac:dyDescent="0.2">
      <c r="A23" s="51">
        <v>4</v>
      </c>
      <c r="B23" s="36" t="s">
        <v>18</v>
      </c>
      <c r="C23" s="30" t="s">
        <v>19</v>
      </c>
      <c r="D23" s="28" t="s">
        <v>24</v>
      </c>
      <c r="E23" s="28">
        <v>6000</v>
      </c>
      <c r="F23" s="31" t="s">
        <v>21</v>
      </c>
      <c r="G23" s="28">
        <v>166</v>
      </c>
      <c r="H23" s="21">
        <v>22</v>
      </c>
      <c r="I23" s="45">
        <f t="shared" si="0"/>
        <v>3652</v>
      </c>
      <c r="J23" s="55" t="s">
        <v>100</v>
      </c>
      <c r="K23" s="57" t="s">
        <v>104</v>
      </c>
    </row>
    <row r="24" spans="1:11" ht="57" x14ac:dyDescent="0.2">
      <c r="A24" s="51">
        <v>5</v>
      </c>
      <c r="B24" s="36" t="s">
        <v>18</v>
      </c>
      <c r="C24" s="30" t="s">
        <v>25</v>
      </c>
      <c r="D24" s="28" t="s">
        <v>20</v>
      </c>
      <c r="E24" s="28">
        <v>1000</v>
      </c>
      <c r="F24" s="31" t="s">
        <v>21</v>
      </c>
      <c r="G24" s="28">
        <v>6</v>
      </c>
      <c r="H24" s="21">
        <v>10</v>
      </c>
      <c r="I24" s="45">
        <f t="shared" si="0"/>
        <v>60</v>
      </c>
      <c r="J24" s="55" t="s">
        <v>100</v>
      </c>
      <c r="K24" s="57" t="s">
        <v>105</v>
      </c>
    </row>
    <row r="25" spans="1:11" ht="57" x14ac:dyDescent="0.2">
      <c r="A25" s="51">
        <v>6</v>
      </c>
      <c r="B25" s="36" t="s">
        <v>18</v>
      </c>
      <c r="C25" s="30" t="s">
        <v>25</v>
      </c>
      <c r="D25" s="28" t="s">
        <v>22</v>
      </c>
      <c r="E25" s="28">
        <v>700</v>
      </c>
      <c r="F25" s="31" t="s">
        <v>21</v>
      </c>
      <c r="G25" s="28">
        <v>4</v>
      </c>
      <c r="H25" s="21">
        <v>8</v>
      </c>
      <c r="I25" s="45">
        <f t="shared" si="0"/>
        <v>32</v>
      </c>
      <c r="J25" s="55" t="s">
        <v>100</v>
      </c>
      <c r="K25" s="57" t="s">
        <v>106</v>
      </c>
    </row>
    <row r="26" spans="1:11" ht="57" x14ac:dyDescent="0.2">
      <c r="A26" s="51">
        <v>7</v>
      </c>
      <c r="B26" s="36" t="s">
        <v>18</v>
      </c>
      <c r="C26" s="30" t="s">
        <v>25</v>
      </c>
      <c r="D26" s="28" t="s">
        <v>24</v>
      </c>
      <c r="E26" s="28">
        <v>700</v>
      </c>
      <c r="F26" s="31" t="s">
        <v>21</v>
      </c>
      <c r="G26" s="28">
        <v>4</v>
      </c>
      <c r="H26" s="21">
        <v>8</v>
      </c>
      <c r="I26" s="45">
        <f t="shared" si="0"/>
        <v>32</v>
      </c>
      <c r="J26" s="55" t="s">
        <v>100</v>
      </c>
      <c r="K26" s="57" t="s">
        <v>107</v>
      </c>
    </row>
    <row r="27" spans="1:11" ht="57" x14ac:dyDescent="0.2">
      <c r="A27" s="51">
        <v>8</v>
      </c>
      <c r="B27" s="36" t="s">
        <v>18</v>
      </c>
      <c r="C27" s="30" t="s">
        <v>25</v>
      </c>
      <c r="D27" s="28" t="s">
        <v>23</v>
      </c>
      <c r="E27" s="28">
        <v>700</v>
      </c>
      <c r="F27" s="31" t="s">
        <v>21</v>
      </c>
      <c r="G27" s="28">
        <v>4</v>
      </c>
      <c r="H27" s="21">
        <v>8</v>
      </c>
      <c r="I27" s="45">
        <f t="shared" si="0"/>
        <v>32</v>
      </c>
      <c r="J27" s="55" t="s">
        <v>100</v>
      </c>
      <c r="K27" s="57" t="s">
        <v>108</v>
      </c>
    </row>
    <row r="28" spans="1:11" ht="57" x14ac:dyDescent="0.2">
      <c r="A28" s="51">
        <v>9</v>
      </c>
      <c r="B28" s="36" t="s">
        <v>18</v>
      </c>
      <c r="C28" s="37" t="s">
        <v>26</v>
      </c>
      <c r="D28" s="28" t="s">
        <v>20</v>
      </c>
      <c r="E28" s="28">
        <v>1200</v>
      </c>
      <c r="F28" s="31" t="s">
        <v>21</v>
      </c>
      <c r="G28" s="28">
        <v>45</v>
      </c>
      <c r="H28" s="21">
        <v>6</v>
      </c>
      <c r="I28" s="45">
        <f t="shared" si="0"/>
        <v>270</v>
      </c>
      <c r="J28" s="55" t="s">
        <v>100</v>
      </c>
      <c r="K28" s="57" t="s">
        <v>109</v>
      </c>
    </row>
    <row r="29" spans="1:11" ht="57" x14ac:dyDescent="0.2">
      <c r="A29" s="51">
        <v>10</v>
      </c>
      <c r="B29" s="36" t="s">
        <v>18</v>
      </c>
      <c r="C29" s="37" t="s">
        <v>26</v>
      </c>
      <c r="D29" s="28" t="s">
        <v>22</v>
      </c>
      <c r="E29" s="28">
        <v>1000</v>
      </c>
      <c r="F29" s="31" t="s">
        <v>21</v>
      </c>
      <c r="G29" s="28">
        <v>18</v>
      </c>
      <c r="H29" s="21">
        <v>5</v>
      </c>
      <c r="I29" s="45">
        <f t="shared" si="0"/>
        <v>90</v>
      </c>
      <c r="J29" s="55" t="s">
        <v>100</v>
      </c>
      <c r="K29" s="57" t="s">
        <v>110</v>
      </c>
    </row>
    <row r="30" spans="1:11" ht="57" x14ac:dyDescent="0.2">
      <c r="A30" s="51">
        <v>11</v>
      </c>
      <c r="B30" s="36" t="s">
        <v>18</v>
      </c>
      <c r="C30" s="37" t="s">
        <v>26</v>
      </c>
      <c r="D30" s="28" t="s">
        <v>23</v>
      </c>
      <c r="E30" s="28">
        <v>1000</v>
      </c>
      <c r="F30" s="31" t="s">
        <v>21</v>
      </c>
      <c r="G30" s="28">
        <v>18</v>
      </c>
      <c r="H30" s="21">
        <v>5</v>
      </c>
      <c r="I30" s="45">
        <f t="shared" si="0"/>
        <v>90</v>
      </c>
      <c r="J30" s="55" t="s">
        <v>100</v>
      </c>
      <c r="K30" s="57" t="s">
        <v>111</v>
      </c>
    </row>
    <row r="31" spans="1:11" ht="57" x14ac:dyDescent="0.2">
      <c r="A31" s="51">
        <v>12</v>
      </c>
      <c r="B31" s="36" t="s">
        <v>18</v>
      </c>
      <c r="C31" s="37" t="s">
        <v>26</v>
      </c>
      <c r="D31" s="28" t="s">
        <v>24</v>
      </c>
      <c r="E31" s="28">
        <v>1000</v>
      </c>
      <c r="F31" s="31" t="s">
        <v>21</v>
      </c>
      <c r="G31" s="28">
        <v>18</v>
      </c>
      <c r="H31" s="21">
        <v>5</v>
      </c>
      <c r="I31" s="45">
        <f t="shared" si="0"/>
        <v>90</v>
      </c>
      <c r="J31" s="55" t="s">
        <v>100</v>
      </c>
      <c r="K31" s="57" t="s">
        <v>112</v>
      </c>
    </row>
    <row r="32" spans="1:11" ht="57" x14ac:dyDescent="0.2">
      <c r="A32" s="51">
        <v>13</v>
      </c>
      <c r="B32" s="36" t="s">
        <v>27</v>
      </c>
      <c r="C32" s="37" t="s">
        <v>26</v>
      </c>
      <c r="D32" s="28" t="s">
        <v>28</v>
      </c>
      <c r="E32" s="28">
        <v>14000</v>
      </c>
      <c r="F32" s="31" t="s">
        <v>21</v>
      </c>
      <c r="G32" s="28">
        <v>6</v>
      </c>
      <c r="H32" s="21">
        <v>7</v>
      </c>
      <c r="I32" s="45">
        <f t="shared" si="0"/>
        <v>42</v>
      </c>
      <c r="J32" s="55" t="s">
        <v>100</v>
      </c>
      <c r="K32" s="57" t="s">
        <v>113</v>
      </c>
    </row>
    <row r="33" spans="1:11" ht="57" x14ac:dyDescent="0.2">
      <c r="A33" s="51">
        <v>14</v>
      </c>
      <c r="B33" s="36" t="s">
        <v>18</v>
      </c>
      <c r="C33" s="30" t="s">
        <v>29</v>
      </c>
      <c r="D33" s="28" t="s">
        <v>20</v>
      </c>
      <c r="E33" s="28">
        <v>3500</v>
      </c>
      <c r="F33" s="31" t="s">
        <v>21</v>
      </c>
      <c r="G33" s="28">
        <v>44</v>
      </c>
      <c r="H33" s="21">
        <v>9</v>
      </c>
      <c r="I33" s="45">
        <f t="shared" si="0"/>
        <v>396</v>
      </c>
      <c r="J33" s="55" t="s">
        <v>100</v>
      </c>
      <c r="K33" s="57" t="s">
        <v>114</v>
      </c>
    </row>
    <row r="34" spans="1:11" s="22" customFormat="1" ht="57" x14ac:dyDescent="0.2">
      <c r="A34" s="51">
        <v>15</v>
      </c>
      <c r="B34" s="36" t="s">
        <v>18</v>
      </c>
      <c r="C34" s="30" t="s">
        <v>29</v>
      </c>
      <c r="D34" s="28" t="s">
        <v>22</v>
      </c>
      <c r="E34" s="28">
        <v>2800</v>
      </c>
      <c r="F34" s="31" t="s">
        <v>21</v>
      </c>
      <c r="G34" s="28">
        <v>32</v>
      </c>
      <c r="H34" s="21">
        <v>9</v>
      </c>
      <c r="I34" s="45">
        <f t="shared" si="0"/>
        <v>288</v>
      </c>
      <c r="J34" s="55" t="s">
        <v>100</v>
      </c>
      <c r="K34" s="57" t="s">
        <v>115</v>
      </c>
    </row>
    <row r="35" spans="1:11" ht="57" x14ac:dyDescent="0.2">
      <c r="A35" s="51">
        <v>16</v>
      </c>
      <c r="B35" s="36" t="s">
        <v>18</v>
      </c>
      <c r="C35" s="30" t="s">
        <v>29</v>
      </c>
      <c r="D35" s="28" t="s">
        <v>23</v>
      </c>
      <c r="E35" s="28">
        <v>2800</v>
      </c>
      <c r="F35" s="31" t="s">
        <v>21</v>
      </c>
      <c r="G35" s="28">
        <v>34</v>
      </c>
      <c r="H35" s="21">
        <v>9</v>
      </c>
      <c r="I35" s="45">
        <f t="shared" si="0"/>
        <v>306</v>
      </c>
      <c r="J35" s="55" t="s">
        <v>100</v>
      </c>
      <c r="K35" s="57" t="s">
        <v>116</v>
      </c>
    </row>
    <row r="36" spans="1:11" ht="57" x14ac:dyDescent="0.2">
      <c r="A36" s="51">
        <v>17</v>
      </c>
      <c r="B36" s="36" t="s">
        <v>18</v>
      </c>
      <c r="C36" s="30" t="s">
        <v>29</v>
      </c>
      <c r="D36" s="28" t="s">
        <v>24</v>
      </c>
      <c r="E36" s="28">
        <v>2800</v>
      </c>
      <c r="F36" s="31" t="s">
        <v>21</v>
      </c>
      <c r="G36" s="28">
        <v>33</v>
      </c>
      <c r="H36" s="21">
        <v>9</v>
      </c>
      <c r="I36" s="45">
        <f t="shared" si="0"/>
        <v>297</v>
      </c>
      <c r="J36" s="55" t="s">
        <v>100</v>
      </c>
      <c r="K36" s="57" t="s">
        <v>117</v>
      </c>
    </row>
    <row r="37" spans="1:11" ht="57" x14ac:dyDescent="0.2">
      <c r="A37" s="51">
        <v>18</v>
      </c>
      <c r="B37" s="36" t="s">
        <v>18</v>
      </c>
      <c r="C37" s="30" t="s">
        <v>30</v>
      </c>
      <c r="D37" s="28" t="s">
        <v>20</v>
      </c>
      <c r="E37" s="28">
        <v>12500</v>
      </c>
      <c r="F37" s="31" t="s">
        <v>21</v>
      </c>
      <c r="G37" s="28">
        <v>14</v>
      </c>
      <c r="H37" s="21">
        <v>17</v>
      </c>
      <c r="I37" s="45">
        <f t="shared" si="0"/>
        <v>238</v>
      </c>
      <c r="J37" s="55" t="s">
        <v>100</v>
      </c>
      <c r="K37" s="57" t="s">
        <v>118</v>
      </c>
    </row>
    <row r="38" spans="1:11" ht="57" x14ac:dyDescent="0.2">
      <c r="A38" s="51">
        <v>19</v>
      </c>
      <c r="B38" s="36" t="s">
        <v>18</v>
      </c>
      <c r="C38" s="30" t="s">
        <v>30</v>
      </c>
      <c r="D38" s="28" t="s">
        <v>22</v>
      </c>
      <c r="E38" s="28">
        <v>9500</v>
      </c>
      <c r="F38" s="31" t="s">
        <v>21</v>
      </c>
      <c r="G38" s="28">
        <v>12</v>
      </c>
      <c r="H38" s="21">
        <v>16</v>
      </c>
      <c r="I38" s="45">
        <f t="shared" si="0"/>
        <v>192</v>
      </c>
      <c r="J38" s="55" t="s">
        <v>100</v>
      </c>
      <c r="K38" s="57" t="s">
        <v>119</v>
      </c>
    </row>
    <row r="39" spans="1:11" ht="57" x14ac:dyDescent="0.2">
      <c r="A39" s="51">
        <v>20</v>
      </c>
      <c r="B39" s="36" t="s">
        <v>18</v>
      </c>
      <c r="C39" s="30" t="s">
        <v>30</v>
      </c>
      <c r="D39" s="28" t="s">
        <v>23</v>
      </c>
      <c r="E39" s="28">
        <v>9500</v>
      </c>
      <c r="F39" s="31" t="s">
        <v>21</v>
      </c>
      <c r="G39" s="28">
        <v>12</v>
      </c>
      <c r="H39" s="21">
        <v>16</v>
      </c>
      <c r="I39" s="45">
        <f t="shared" si="0"/>
        <v>192</v>
      </c>
      <c r="J39" s="55" t="s">
        <v>100</v>
      </c>
      <c r="K39" s="57" t="s">
        <v>120</v>
      </c>
    </row>
    <row r="40" spans="1:11" ht="57" x14ac:dyDescent="0.2">
      <c r="A40" s="51">
        <v>21</v>
      </c>
      <c r="B40" s="36" t="s">
        <v>18</v>
      </c>
      <c r="C40" s="30" t="s">
        <v>30</v>
      </c>
      <c r="D40" s="28" t="s">
        <v>24</v>
      </c>
      <c r="E40" s="28">
        <v>9500</v>
      </c>
      <c r="F40" s="31" t="s">
        <v>21</v>
      </c>
      <c r="G40" s="28">
        <v>12</v>
      </c>
      <c r="H40" s="21">
        <v>16</v>
      </c>
      <c r="I40" s="45">
        <f t="shared" si="0"/>
        <v>192</v>
      </c>
      <c r="J40" s="55" t="s">
        <v>100</v>
      </c>
      <c r="K40" s="57" t="s">
        <v>121</v>
      </c>
    </row>
    <row r="41" spans="1:11" ht="57" x14ac:dyDescent="0.2">
      <c r="A41" s="51">
        <v>22</v>
      </c>
      <c r="B41" s="36" t="s">
        <v>18</v>
      </c>
      <c r="C41" s="30" t="s">
        <v>31</v>
      </c>
      <c r="D41" s="28" t="s">
        <v>20</v>
      </c>
      <c r="E41" s="28">
        <v>33000</v>
      </c>
      <c r="F41" s="38" t="s">
        <v>21</v>
      </c>
      <c r="G41" s="28">
        <v>1</v>
      </c>
      <c r="H41" s="21">
        <v>380</v>
      </c>
      <c r="I41" s="45">
        <f t="shared" si="0"/>
        <v>380</v>
      </c>
      <c r="J41" s="55" t="s">
        <v>100</v>
      </c>
      <c r="K41" s="57" t="s">
        <v>122</v>
      </c>
    </row>
    <row r="42" spans="1:11" ht="57" x14ac:dyDescent="0.2">
      <c r="A42" s="51">
        <v>23</v>
      </c>
      <c r="B42" s="36" t="s">
        <v>18</v>
      </c>
      <c r="C42" s="30" t="s">
        <v>31</v>
      </c>
      <c r="D42" s="39" t="s">
        <v>22</v>
      </c>
      <c r="E42" s="28">
        <v>28000</v>
      </c>
      <c r="F42" s="38" t="s">
        <v>21</v>
      </c>
      <c r="G42" s="28">
        <v>1</v>
      </c>
      <c r="H42" s="21">
        <v>665</v>
      </c>
      <c r="I42" s="45">
        <f t="shared" si="0"/>
        <v>665</v>
      </c>
      <c r="J42" s="55" t="s">
        <v>100</v>
      </c>
      <c r="K42" s="57" t="s">
        <v>123</v>
      </c>
    </row>
    <row r="43" spans="1:11" ht="57" x14ac:dyDescent="0.2">
      <c r="A43" s="51">
        <v>24</v>
      </c>
      <c r="B43" s="36" t="s">
        <v>18</v>
      </c>
      <c r="C43" s="30" t="s">
        <v>31</v>
      </c>
      <c r="D43" s="39" t="s">
        <v>24</v>
      </c>
      <c r="E43" s="28">
        <v>28000</v>
      </c>
      <c r="F43" s="38" t="s">
        <v>21</v>
      </c>
      <c r="G43" s="28">
        <v>1</v>
      </c>
      <c r="H43" s="21">
        <v>665</v>
      </c>
      <c r="I43" s="45">
        <f t="shared" si="0"/>
        <v>665</v>
      </c>
      <c r="J43" s="55" t="s">
        <v>100</v>
      </c>
      <c r="K43" s="57" t="s">
        <v>124</v>
      </c>
    </row>
    <row r="44" spans="1:11" ht="57" x14ac:dyDescent="0.2">
      <c r="A44" s="51">
        <v>25</v>
      </c>
      <c r="B44" s="36" t="s">
        <v>18</v>
      </c>
      <c r="C44" s="30" t="s">
        <v>31</v>
      </c>
      <c r="D44" s="39" t="s">
        <v>23</v>
      </c>
      <c r="E44" s="28">
        <v>28000</v>
      </c>
      <c r="F44" s="38" t="s">
        <v>21</v>
      </c>
      <c r="G44" s="28">
        <v>1</v>
      </c>
      <c r="H44" s="21">
        <v>665</v>
      </c>
      <c r="I44" s="45">
        <f t="shared" si="0"/>
        <v>665</v>
      </c>
      <c r="J44" s="55" t="s">
        <v>100</v>
      </c>
      <c r="K44" s="57" t="s">
        <v>125</v>
      </c>
    </row>
    <row r="45" spans="1:11" ht="57" x14ac:dyDescent="0.2">
      <c r="A45" s="51">
        <v>26</v>
      </c>
      <c r="B45" s="36" t="s">
        <v>18</v>
      </c>
      <c r="C45" s="30" t="s">
        <v>32</v>
      </c>
      <c r="D45" s="28" t="s">
        <v>20</v>
      </c>
      <c r="E45" s="28">
        <v>7500</v>
      </c>
      <c r="F45" s="31" t="s">
        <v>21</v>
      </c>
      <c r="G45" s="28">
        <v>80</v>
      </c>
      <c r="H45" s="21">
        <v>30</v>
      </c>
      <c r="I45" s="45">
        <f t="shared" si="0"/>
        <v>2400</v>
      </c>
      <c r="J45" s="55" t="s">
        <v>100</v>
      </c>
      <c r="K45" s="57" t="s">
        <v>126</v>
      </c>
    </row>
    <row r="46" spans="1:11" ht="57" x14ac:dyDescent="0.2">
      <c r="A46" s="51">
        <v>27</v>
      </c>
      <c r="B46" s="36" t="s">
        <v>18</v>
      </c>
      <c r="C46" s="30" t="s">
        <v>32</v>
      </c>
      <c r="D46" s="28" t="s">
        <v>22</v>
      </c>
      <c r="E46" s="28">
        <v>5500</v>
      </c>
      <c r="F46" s="31" t="s">
        <v>21</v>
      </c>
      <c r="G46" s="28">
        <v>69</v>
      </c>
      <c r="H46" s="21">
        <v>30</v>
      </c>
      <c r="I46" s="45">
        <f t="shared" si="0"/>
        <v>2070</v>
      </c>
      <c r="J46" s="55" t="s">
        <v>100</v>
      </c>
      <c r="K46" s="57" t="s">
        <v>127</v>
      </c>
    </row>
    <row r="47" spans="1:11" ht="57" x14ac:dyDescent="0.2">
      <c r="A47" s="51">
        <v>28</v>
      </c>
      <c r="B47" s="36" t="s">
        <v>18</v>
      </c>
      <c r="C47" s="30" t="s">
        <v>32</v>
      </c>
      <c r="D47" s="28" t="s">
        <v>24</v>
      </c>
      <c r="E47" s="28">
        <v>5500</v>
      </c>
      <c r="F47" s="31" t="s">
        <v>21</v>
      </c>
      <c r="G47" s="28">
        <v>69</v>
      </c>
      <c r="H47" s="21">
        <v>30</v>
      </c>
      <c r="I47" s="45">
        <f t="shared" si="0"/>
        <v>2070</v>
      </c>
      <c r="J47" s="55" t="s">
        <v>100</v>
      </c>
      <c r="K47" s="57" t="s">
        <v>128</v>
      </c>
    </row>
    <row r="48" spans="1:11" ht="57" x14ac:dyDescent="0.2">
      <c r="A48" s="51">
        <v>29</v>
      </c>
      <c r="B48" s="36" t="s">
        <v>18</v>
      </c>
      <c r="C48" s="30" t="s">
        <v>32</v>
      </c>
      <c r="D48" s="28" t="s">
        <v>23</v>
      </c>
      <c r="E48" s="28">
        <v>5500</v>
      </c>
      <c r="F48" s="31" t="s">
        <v>21</v>
      </c>
      <c r="G48" s="28">
        <v>69</v>
      </c>
      <c r="H48" s="21">
        <v>30</v>
      </c>
      <c r="I48" s="45">
        <f t="shared" si="0"/>
        <v>2070</v>
      </c>
      <c r="J48" s="55" t="s">
        <v>100</v>
      </c>
      <c r="K48" s="57" t="s">
        <v>129</v>
      </c>
    </row>
    <row r="49" spans="1:11" ht="57" x14ac:dyDescent="0.2">
      <c r="A49" s="51">
        <v>30</v>
      </c>
      <c r="B49" s="36" t="s">
        <v>18</v>
      </c>
      <c r="C49" s="30" t="s">
        <v>33</v>
      </c>
      <c r="D49" s="28" t="s">
        <v>20</v>
      </c>
      <c r="E49" s="28">
        <v>2800</v>
      </c>
      <c r="F49" s="31" t="s">
        <v>21</v>
      </c>
      <c r="G49" s="28">
        <v>54</v>
      </c>
      <c r="H49" s="21">
        <v>5</v>
      </c>
      <c r="I49" s="45">
        <f t="shared" si="0"/>
        <v>270</v>
      </c>
      <c r="J49" s="55" t="s">
        <v>100</v>
      </c>
      <c r="K49" s="57" t="s">
        <v>130</v>
      </c>
    </row>
    <row r="50" spans="1:11" ht="57" x14ac:dyDescent="0.2">
      <c r="A50" s="51">
        <v>31</v>
      </c>
      <c r="B50" s="36" t="s">
        <v>18</v>
      </c>
      <c r="C50" s="30" t="s">
        <v>33</v>
      </c>
      <c r="D50" s="28" t="s">
        <v>23</v>
      </c>
      <c r="E50" s="28">
        <v>2300</v>
      </c>
      <c r="F50" s="31" t="s">
        <v>21</v>
      </c>
      <c r="G50" s="28">
        <v>46</v>
      </c>
      <c r="H50" s="21">
        <v>5</v>
      </c>
      <c r="I50" s="45">
        <f t="shared" si="0"/>
        <v>230</v>
      </c>
      <c r="J50" s="55" t="s">
        <v>100</v>
      </c>
      <c r="K50" s="57" t="s">
        <v>131</v>
      </c>
    </row>
    <row r="51" spans="1:11" ht="57" x14ac:dyDescent="0.2">
      <c r="A51" s="51">
        <v>32</v>
      </c>
      <c r="B51" s="36" t="s">
        <v>34</v>
      </c>
      <c r="C51" s="30" t="s">
        <v>33</v>
      </c>
      <c r="D51" s="28" t="s">
        <v>22</v>
      </c>
      <c r="E51" s="28">
        <v>2300</v>
      </c>
      <c r="F51" s="31" t="s">
        <v>21</v>
      </c>
      <c r="G51" s="28">
        <v>46</v>
      </c>
      <c r="H51" s="21">
        <v>5</v>
      </c>
      <c r="I51" s="45">
        <f t="shared" si="0"/>
        <v>230</v>
      </c>
      <c r="J51" s="55" t="s">
        <v>100</v>
      </c>
      <c r="K51" s="57" t="s">
        <v>132</v>
      </c>
    </row>
    <row r="52" spans="1:11" ht="57" x14ac:dyDescent="0.2">
      <c r="A52" s="51">
        <v>33</v>
      </c>
      <c r="B52" s="36" t="s">
        <v>34</v>
      </c>
      <c r="C52" s="30" t="s">
        <v>33</v>
      </c>
      <c r="D52" s="28" t="s">
        <v>24</v>
      </c>
      <c r="E52" s="28">
        <v>2300</v>
      </c>
      <c r="F52" s="31" t="s">
        <v>21</v>
      </c>
      <c r="G52" s="28">
        <v>46</v>
      </c>
      <c r="H52" s="21">
        <v>5</v>
      </c>
      <c r="I52" s="45">
        <f t="shared" si="0"/>
        <v>230</v>
      </c>
      <c r="J52" s="55" t="s">
        <v>100</v>
      </c>
      <c r="K52" s="57" t="s">
        <v>133</v>
      </c>
    </row>
    <row r="53" spans="1:11" ht="57" x14ac:dyDescent="0.2">
      <c r="A53" s="51">
        <v>34</v>
      </c>
      <c r="B53" s="36" t="s">
        <v>18</v>
      </c>
      <c r="C53" s="30" t="s">
        <v>35</v>
      </c>
      <c r="D53" s="28" t="s">
        <v>20</v>
      </c>
      <c r="E53" s="28">
        <v>3200</v>
      </c>
      <c r="F53" s="31" t="s">
        <v>21</v>
      </c>
      <c r="G53" s="28">
        <v>88</v>
      </c>
      <c r="H53" s="21">
        <v>6</v>
      </c>
      <c r="I53" s="45">
        <f t="shared" si="0"/>
        <v>528</v>
      </c>
      <c r="J53" s="55" t="s">
        <v>100</v>
      </c>
      <c r="K53" s="57" t="s">
        <v>134</v>
      </c>
    </row>
    <row r="54" spans="1:11" ht="57" x14ac:dyDescent="0.2">
      <c r="A54" s="51">
        <v>35</v>
      </c>
      <c r="B54" s="36" t="s">
        <v>18</v>
      </c>
      <c r="C54" s="30" t="s">
        <v>35</v>
      </c>
      <c r="D54" s="28" t="s">
        <v>22</v>
      </c>
      <c r="E54" s="28">
        <v>2500</v>
      </c>
      <c r="F54" s="31" t="s">
        <v>21</v>
      </c>
      <c r="G54" s="28">
        <v>78</v>
      </c>
      <c r="H54" s="21">
        <v>6</v>
      </c>
      <c r="I54" s="45">
        <f t="shared" si="0"/>
        <v>468</v>
      </c>
      <c r="J54" s="55" t="s">
        <v>100</v>
      </c>
      <c r="K54" s="57" t="s">
        <v>135</v>
      </c>
    </row>
    <row r="55" spans="1:11" ht="57" x14ac:dyDescent="0.2">
      <c r="A55" s="51">
        <v>36</v>
      </c>
      <c r="B55" s="36" t="s">
        <v>18</v>
      </c>
      <c r="C55" s="30" t="s">
        <v>35</v>
      </c>
      <c r="D55" s="28" t="s">
        <v>24</v>
      </c>
      <c r="E55" s="28">
        <v>2500</v>
      </c>
      <c r="F55" s="31" t="s">
        <v>21</v>
      </c>
      <c r="G55" s="28">
        <v>78</v>
      </c>
      <c r="H55" s="21">
        <v>6</v>
      </c>
      <c r="I55" s="45">
        <f t="shared" si="0"/>
        <v>468</v>
      </c>
      <c r="J55" s="55" t="s">
        <v>100</v>
      </c>
      <c r="K55" s="57" t="s">
        <v>136</v>
      </c>
    </row>
    <row r="56" spans="1:11" ht="57" x14ac:dyDescent="0.2">
      <c r="A56" s="51">
        <v>37</v>
      </c>
      <c r="B56" s="36" t="s">
        <v>18</v>
      </c>
      <c r="C56" s="30" t="s">
        <v>35</v>
      </c>
      <c r="D56" s="28" t="s">
        <v>23</v>
      </c>
      <c r="E56" s="28">
        <v>2500</v>
      </c>
      <c r="F56" s="31" t="s">
        <v>21</v>
      </c>
      <c r="G56" s="28">
        <v>78</v>
      </c>
      <c r="H56" s="21">
        <v>6</v>
      </c>
      <c r="I56" s="45">
        <f t="shared" si="0"/>
        <v>468</v>
      </c>
      <c r="J56" s="55" t="s">
        <v>100</v>
      </c>
      <c r="K56" s="57" t="s">
        <v>137</v>
      </c>
    </row>
    <row r="57" spans="1:11" ht="57" x14ac:dyDescent="0.2">
      <c r="A57" s="51">
        <v>38</v>
      </c>
      <c r="B57" s="36" t="s">
        <v>18</v>
      </c>
      <c r="C57" s="30" t="s">
        <v>36</v>
      </c>
      <c r="D57" s="28" t="s">
        <v>20</v>
      </c>
      <c r="E57" s="28">
        <v>1300</v>
      </c>
      <c r="F57" s="31" t="s">
        <v>21</v>
      </c>
      <c r="G57" s="28">
        <v>14</v>
      </c>
      <c r="H57" s="21">
        <v>4</v>
      </c>
      <c r="I57" s="45">
        <f t="shared" si="0"/>
        <v>56</v>
      </c>
      <c r="J57" s="55" t="s">
        <v>100</v>
      </c>
      <c r="K57" s="57" t="s">
        <v>138</v>
      </c>
    </row>
    <row r="58" spans="1:11" ht="57" x14ac:dyDescent="0.2">
      <c r="A58" s="51">
        <v>39</v>
      </c>
      <c r="B58" s="36" t="s">
        <v>18</v>
      </c>
      <c r="C58" s="30" t="s">
        <v>36</v>
      </c>
      <c r="D58" s="28" t="s">
        <v>22</v>
      </c>
      <c r="E58" s="28">
        <v>1000</v>
      </c>
      <c r="F58" s="31" t="s">
        <v>21</v>
      </c>
      <c r="G58" s="28">
        <v>4</v>
      </c>
      <c r="H58" s="21">
        <v>4</v>
      </c>
      <c r="I58" s="45">
        <f t="shared" si="0"/>
        <v>16</v>
      </c>
      <c r="J58" s="55" t="s">
        <v>100</v>
      </c>
      <c r="K58" s="57" t="s">
        <v>139</v>
      </c>
    </row>
    <row r="59" spans="1:11" ht="57" x14ac:dyDescent="0.2">
      <c r="A59" s="51">
        <v>40</v>
      </c>
      <c r="B59" s="36" t="s">
        <v>18</v>
      </c>
      <c r="C59" s="30" t="s">
        <v>36</v>
      </c>
      <c r="D59" s="28" t="s">
        <v>23</v>
      </c>
      <c r="E59" s="28">
        <v>1000</v>
      </c>
      <c r="F59" s="31" t="s">
        <v>21</v>
      </c>
      <c r="G59" s="28">
        <v>4</v>
      </c>
      <c r="H59" s="21">
        <v>4</v>
      </c>
      <c r="I59" s="45">
        <f t="shared" si="0"/>
        <v>16</v>
      </c>
      <c r="J59" s="55" t="s">
        <v>100</v>
      </c>
      <c r="K59" s="57" t="s">
        <v>140</v>
      </c>
    </row>
    <row r="60" spans="1:11" ht="57" x14ac:dyDescent="0.2">
      <c r="A60" s="51">
        <v>41</v>
      </c>
      <c r="B60" s="36" t="s">
        <v>18</v>
      </c>
      <c r="C60" s="30" t="s">
        <v>36</v>
      </c>
      <c r="D60" s="28" t="s">
        <v>24</v>
      </c>
      <c r="E60" s="28">
        <v>1000</v>
      </c>
      <c r="F60" s="31" t="s">
        <v>21</v>
      </c>
      <c r="G60" s="28">
        <v>4</v>
      </c>
      <c r="H60" s="21">
        <v>4</v>
      </c>
      <c r="I60" s="45">
        <f t="shared" si="0"/>
        <v>16</v>
      </c>
      <c r="J60" s="55" t="s">
        <v>100</v>
      </c>
      <c r="K60" s="57" t="s">
        <v>141</v>
      </c>
    </row>
    <row r="61" spans="1:11" ht="57" x14ac:dyDescent="0.2">
      <c r="A61" s="51">
        <v>42</v>
      </c>
      <c r="B61" s="36" t="s">
        <v>18</v>
      </c>
      <c r="C61" s="37" t="s">
        <v>37</v>
      </c>
      <c r="D61" s="28" t="s">
        <v>20</v>
      </c>
      <c r="E61" s="28">
        <v>1100</v>
      </c>
      <c r="F61" s="31" t="s">
        <v>21</v>
      </c>
      <c r="G61" s="28">
        <v>8</v>
      </c>
      <c r="H61" s="21">
        <v>4.5</v>
      </c>
      <c r="I61" s="45">
        <f t="shared" si="0"/>
        <v>36</v>
      </c>
      <c r="J61" s="55" t="s">
        <v>100</v>
      </c>
      <c r="K61" s="57" t="s">
        <v>142</v>
      </c>
    </row>
    <row r="62" spans="1:11" ht="57" x14ac:dyDescent="0.2">
      <c r="A62" s="51">
        <v>43</v>
      </c>
      <c r="B62" s="36" t="s">
        <v>18</v>
      </c>
      <c r="C62" s="37" t="s">
        <v>37</v>
      </c>
      <c r="D62" s="28" t="s">
        <v>22</v>
      </c>
      <c r="E62" s="28">
        <v>900</v>
      </c>
      <c r="F62" s="31" t="s">
        <v>21</v>
      </c>
      <c r="G62" s="28">
        <v>2</v>
      </c>
      <c r="H62" s="21">
        <v>4.5</v>
      </c>
      <c r="I62" s="45">
        <f t="shared" si="0"/>
        <v>9</v>
      </c>
      <c r="J62" s="55" t="s">
        <v>100</v>
      </c>
      <c r="K62" s="57" t="s">
        <v>143</v>
      </c>
    </row>
    <row r="63" spans="1:11" ht="57" x14ac:dyDescent="0.2">
      <c r="A63" s="51">
        <v>44</v>
      </c>
      <c r="B63" s="36" t="s">
        <v>18</v>
      </c>
      <c r="C63" s="37" t="s">
        <v>37</v>
      </c>
      <c r="D63" s="28" t="s">
        <v>24</v>
      </c>
      <c r="E63" s="28">
        <v>900</v>
      </c>
      <c r="F63" s="31" t="s">
        <v>21</v>
      </c>
      <c r="G63" s="28">
        <v>2</v>
      </c>
      <c r="H63" s="21">
        <v>4.5</v>
      </c>
      <c r="I63" s="45">
        <f t="shared" si="0"/>
        <v>9</v>
      </c>
      <c r="J63" s="55" t="s">
        <v>100</v>
      </c>
      <c r="K63" s="57" t="s">
        <v>144</v>
      </c>
    </row>
    <row r="64" spans="1:11" ht="57" x14ac:dyDescent="0.2">
      <c r="A64" s="51">
        <v>45</v>
      </c>
      <c r="B64" s="36" t="s">
        <v>18</v>
      </c>
      <c r="C64" s="37" t="s">
        <v>37</v>
      </c>
      <c r="D64" s="28" t="s">
        <v>23</v>
      </c>
      <c r="E64" s="28">
        <v>900</v>
      </c>
      <c r="F64" s="31" t="s">
        <v>21</v>
      </c>
      <c r="G64" s="28">
        <v>2</v>
      </c>
      <c r="H64" s="21">
        <v>4.5</v>
      </c>
      <c r="I64" s="45">
        <f t="shared" si="0"/>
        <v>9</v>
      </c>
      <c r="J64" s="55" t="s">
        <v>100</v>
      </c>
      <c r="K64" s="57" t="s">
        <v>145</v>
      </c>
    </row>
    <row r="65" spans="1:11" ht="57" x14ac:dyDescent="0.2">
      <c r="A65" s="51">
        <v>46</v>
      </c>
      <c r="B65" s="36" t="s">
        <v>18</v>
      </c>
      <c r="C65" s="30" t="s">
        <v>38</v>
      </c>
      <c r="D65" s="28" t="s">
        <v>20</v>
      </c>
      <c r="E65" s="28">
        <v>3150</v>
      </c>
      <c r="F65" s="31" t="s">
        <v>21</v>
      </c>
      <c r="G65" s="28">
        <v>34</v>
      </c>
      <c r="H65" s="21">
        <v>8</v>
      </c>
      <c r="I65" s="45">
        <f t="shared" ref="I65:I123" si="1">G65*H65</f>
        <v>272</v>
      </c>
      <c r="J65" s="55" t="s">
        <v>100</v>
      </c>
      <c r="K65" s="57" t="s">
        <v>146</v>
      </c>
    </row>
    <row r="66" spans="1:11" ht="57" x14ac:dyDescent="0.2">
      <c r="A66" s="51">
        <v>47</v>
      </c>
      <c r="B66" s="36" t="s">
        <v>18</v>
      </c>
      <c r="C66" s="30" t="s">
        <v>38</v>
      </c>
      <c r="D66" s="28" t="s">
        <v>22</v>
      </c>
      <c r="E66" s="28">
        <v>2450</v>
      </c>
      <c r="F66" s="31" t="s">
        <v>21</v>
      </c>
      <c r="G66" s="28">
        <v>22</v>
      </c>
      <c r="H66" s="21">
        <v>8</v>
      </c>
      <c r="I66" s="45">
        <f t="shared" si="1"/>
        <v>176</v>
      </c>
      <c r="J66" s="55" t="s">
        <v>100</v>
      </c>
      <c r="K66" s="57" t="s">
        <v>147</v>
      </c>
    </row>
    <row r="67" spans="1:11" ht="57" x14ac:dyDescent="0.2">
      <c r="A67" s="51">
        <v>48</v>
      </c>
      <c r="B67" s="36" t="s">
        <v>18</v>
      </c>
      <c r="C67" s="30" t="s">
        <v>38</v>
      </c>
      <c r="D67" s="28" t="s">
        <v>24</v>
      </c>
      <c r="E67" s="28">
        <v>2450</v>
      </c>
      <c r="F67" s="31" t="s">
        <v>21</v>
      </c>
      <c r="G67" s="28">
        <v>16</v>
      </c>
      <c r="H67" s="21">
        <v>8</v>
      </c>
      <c r="I67" s="45">
        <f t="shared" si="1"/>
        <v>128</v>
      </c>
      <c r="J67" s="55" t="s">
        <v>100</v>
      </c>
      <c r="K67" s="57" t="s">
        <v>148</v>
      </c>
    </row>
    <row r="68" spans="1:11" ht="57" x14ac:dyDescent="0.2">
      <c r="A68" s="51">
        <v>49</v>
      </c>
      <c r="B68" s="36" t="s">
        <v>18</v>
      </c>
      <c r="C68" s="30" t="s">
        <v>38</v>
      </c>
      <c r="D68" s="28" t="s">
        <v>23</v>
      </c>
      <c r="E68" s="28">
        <v>2450</v>
      </c>
      <c r="F68" s="31" t="s">
        <v>21</v>
      </c>
      <c r="G68" s="28">
        <v>20</v>
      </c>
      <c r="H68" s="21">
        <v>8</v>
      </c>
      <c r="I68" s="45">
        <f t="shared" si="1"/>
        <v>160</v>
      </c>
      <c r="J68" s="55" t="s">
        <v>100</v>
      </c>
      <c r="K68" s="57" t="s">
        <v>149</v>
      </c>
    </row>
    <row r="69" spans="1:11" ht="57" x14ac:dyDescent="0.2">
      <c r="A69" s="51">
        <v>50</v>
      </c>
      <c r="B69" s="36" t="s">
        <v>18</v>
      </c>
      <c r="C69" s="30" t="s">
        <v>39</v>
      </c>
      <c r="D69" s="28" t="s">
        <v>20</v>
      </c>
      <c r="E69" s="28">
        <v>6500</v>
      </c>
      <c r="F69" s="31" t="s">
        <v>21</v>
      </c>
      <c r="G69" s="28">
        <v>52</v>
      </c>
      <c r="H69" s="21">
        <v>8</v>
      </c>
      <c r="I69" s="45">
        <f t="shared" si="1"/>
        <v>416</v>
      </c>
      <c r="J69" s="55" t="s">
        <v>100</v>
      </c>
      <c r="K69" s="57" t="s">
        <v>150</v>
      </c>
    </row>
    <row r="70" spans="1:11" ht="57" x14ac:dyDescent="0.2">
      <c r="A70" s="51">
        <v>51</v>
      </c>
      <c r="B70" s="36" t="s">
        <v>18</v>
      </c>
      <c r="C70" s="30" t="s">
        <v>39</v>
      </c>
      <c r="D70" s="28" t="s">
        <v>22</v>
      </c>
      <c r="E70" s="28">
        <v>5000</v>
      </c>
      <c r="F70" s="31" t="s">
        <v>21</v>
      </c>
      <c r="G70" s="28">
        <v>39</v>
      </c>
      <c r="H70" s="21">
        <v>8</v>
      </c>
      <c r="I70" s="45">
        <f t="shared" si="1"/>
        <v>312</v>
      </c>
      <c r="J70" s="55" t="s">
        <v>100</v>
      </c>
      <c r="K70" s="57" t="s">
        <v>151</v>
      </c>
    </row>
    <row r="71" spans="1:11" ht="57" x14ac:dyDescent="0.2">
      <c r="A71" s="51">
        <v>52</v>
      </c>
      <c r="B71" s="36" t="s">
        <v>18</v>
      </c>
      <c r="C71" s="30" t="s">
        <v>39</v>
      </c>
      <c r="D71" s="28" t="s">
        <v>23</v>
      </c>
      <c r="E71" s="28">
        <v>5000</v>
      </c>
      <c r="F71" s="31" t="s">
        <v>21</v>
      </c>
      <c r="G71" s="28">
        <v>41</v>
      </c>
      <c r="H71" s="21">
        <v>8</v>
      </c>
      <c r="I71" s="45">
        <f t="shared" si="1"/>
        <v>328</v>
      </c>
      <c r="J71" s="55" t="s">
        <v>100</v>
      </c>
      <c r="K71" s="57" t="s">
        <v>152</v>
      </c>
    </row>
    <row r="72" spans="1:11" ht="57" x14ac:dyDescent="0.2">
      <c r="A72" s="51">
        <v>53</v>
      </c>
      <c r="B72" s="36" t="s">
        <v>18</v>
      </c>
      <c r="C72" s="30" t="s">
        <v>39</v>
      </c>
      <c r="D72" s="28" t="s">
        <v>24</v>
      </c>
      <c r="E72" s="28">
        <v>5000</v>
      </c>
      <c r="F72" s="31" t="s">
        <v>21</v>
      </c>
      <c r="G72" s="28">
        <v>39</v>
      </c>
      <c r="H72" s="21">
        <v>8</v>
      </c>
      <c r="I72" s="45">
        <f t="shared" si="1"/>
        <v>312</v>
      </c>
      <c r="J72" s="55" t="s">
        <v>100</v>
      </c>
      <c r="K72" s="57" t="s">
        <v>153</v>
      </c>
    </row>
    <row r="73" spans="1:11" ht="57" x14ac:dyDescent="0.2">
      <c r="A73" s="51">
        <v>54</v>
      </c>
      <c r="B73" s="36" t="s">
        <v>18</v>
      </c>
      <c r="C73" s="30" t="s">
        <v>40</v>
      </c>
      <c r="D73" s="28" t="s">
        <v>20</v>
      </c>
      <c r="E73" s="28">
        <v>7000</v>
      </c>
      <c r="F73" s="31" t="s">
        <v>21</v>
      </c>
      <c r="G73" s="28">
        <v>12</v>
      </c>
      <c r="H73" s="21">
        <v>20</v>
      </c>
      <c r="I73" s="45">
        <f t="shared" si="1"/>
        <v>240</v>
      </c>
      <c r="J73" s="55" t="s">
        <v>100</v>
      </c>
      <c r="K73" s="57" t="s">
        <v>154</v>
      </c>
    </row>
    <row r="74" spans="1:11" ht="57" x14ac:dyDescent="0.2">
      <c r="A74" s="51">
        <v>55</v>
      </c>
      <c r="B74" s="36" t="s">
        <v>41</v>
      </c>
      <c r="C74" s="30" t="s">
        <v>42</v>
      </c>
      <c r="D74" s="28" t="s">
        <v>23</v>
      </c>
      <c r="E74" s="28">
        <v>29</v>
      </c>
      <c r="F74" s="31" t="s">
        <v>43</v>
      </c>
      <c r="G74" s="28">
        <v>10</v>
      </c>
      <c r="H74" s="21">
        <v>4</v>
      </c>
      <c r="I74" s="45">
        <f t="shared" si="1"/>
        <v>40</v>
      </c>
      <c r="J74" s="55" t="s">
        <v>100</v>
      </c>
      <c r="K74" s="57" t="s">
        <v>155</v>
      </c>
    </row>
    <row r="75" spans="1:11" ht="57" x14ac:dyDescent="0.2">
      <c r="A75" s="51">
        <v>56</v>
      </c>
      <c r="B75" s="36" t="s">
        <v>41</v>
      </c>
      <c r="C75" s="30" t="s">
        <v>42</v>
      </c>
      <c r="D75" s="28" t="s">
        <v>20</v>
      </c>
      <c r="E75" s="28">
        <v>38</v>
      </c>
      <c r="F75" s="31" t="s">
        <v>43</v>
      </c>
      <c r="G75" s="28">
        <v>10</v>
      </c>
      <c r="H75" s="21">
        <v>4</v>
      </c>
      <c r="I75" s="45">
        <f t="shared" si="1"/>
        <v>40</v>
      </c>
      <c r="J75" s="55" t="s">
        <v>100</v>
      </c>
      <c r="K75" s="57" t="s">
        <v>156</v>
      </c>
    </row>
    <row r="76" spans="1:11" ht="57" x14ac:dyDescent="0.2">
      <c r="A76" s="51">
        <v>57</v>
      </c>
      <c r="B76" s="36" t="s">
        <v>41</v>
      </c>
      <c r="C76" s="30" t="s">
        <v>42</v>
      </c>
      <c r="D76" s="28" t="s">
        <v>22</v>
      </c>
      <c r="E76" s="28">
        <v>29</v>
      </c>
      <c r="F76" s="31" t="s">
        <v>43</v>
      </c>
      <c r="G76" s="28">
        <v>10</v>
      </c>
      <c r="H76" s="21">
        <v>4</v>
      </c>
      <c r="I76" s="45">
        <f t="shared" si="1"/>
        <v>40</v>
      </c>
      <c r="J76" s="55" t="s">
        <v>100</v>
      </c>
      <c r="K76" s="57" t="s">
        <v>157</v>
      </c>
    </row>
    <row r="77" spans="1:11" ht="57" x14ac:dyDescent="0.2">
      <c r="A77" s="51">
        <v>58</v>
      </c>
      <c r="B77" s="36" t="s">
        <v>41</v>
      </c>
      <c r="C77" s="30" t="s">
        <v>42</v>
      </c>
      <c r="D77" s="28" t="s">
        <v>24</v>
      </c>
      <c r="E77" s="28">
        <v>29</v>
      </c>
      <c r="F77" s="31" t="s">
        <v>43</v>
      </c>
      <c r="G77" s="28">
        <v>10</v>
      </c>
      <c r="H77" s="21">
        <v>4</v>
      </c>
      <c r="I77" s="45">
        <f t="shared" si="1"/>
        <v>40</v>
      </c>
      <c r="J77" s="55" t="s">
        <v>100</v>
      </c>
      <c r="K77" s="57" t="s">
        <v>158</v>
      </c>
    </row>
    <row r="78" spans="1:11" ht="57" x14ac:dyDescent="0.2">
      <c r="A78" s="51">
        <v>59</v>
      </c>
      <c r="B78" s="36" t="s">
        <v>41</v>
      </c>
      <c r="C78" s="30" t="s">
        <v>44</v>
      </c>
      <c r="D78" s="39" t="s">
        <v>45</v>
      </c>
      <c r="E78" s="28">
        <v>130</v>
      </c>
      <c r="F78" s="31" t="s">
        <v>46</v>
      </c>
      <c r="G78" s="28">
        <v>2</v>
      </c>
      <c r="H78" s="21">
        <v>76</v>
      </c>
      <c r="I78" s="45">
        <f t="shared" si="1"/>
        <v>152</v>
      </c>
      <c r="J78" s="55" t="s">
        <v>100</v>
      </c>
      <c r="K78" s="57" t="s">
        <v>159</v>
      </c>
    </row>
    <row r="79" spans="1:11" ht="57" x14ac:dyDescent="0.2">
      <c r="A79" s="51">
        <v>60</v>
      </c>
      <c r="B79" s="36" t="s">
        <v>41</v>
      </c>
      <c r="C79" s="30" t="s">
        <v>44</v>
      </c>
      <c r="D79" s="39" t="s">
        <v>22</v>
      </c>
      <c r="E79" s="28">
        <v>130</v>
      </c>
      <c r="F79" s="31" t="s">
        <v>46</v>
      </c>
      <c r="G79" s="28">
        <v>4</v>
      </c>
      <c r="H79" s="21">
        <v>76</v>
      </c>
      <c r="I79" s="45">
        <f t="shared" si="1"/>
        <v>304</v>
      </c>
      <c r="J79" s="55" t="s">
        <v>100</v>
      </c>
      <c r="K79" s="57" t="s">
        <v>160</v>
      </c>
    </row>
    <row r="80" spans="1:11" ht="57" x14ac:dyDescent="0.2">
      <c r="A80" s="51">
        <v>61</v>
      </c>
      <c r="B80" s="36" t="s">
        <v>41</v>
      </c>
      <c r="C80" s="30" t="s">
        <v>44</v>
      </c>
      <c r="D80" s="39" t="s">
        <v>23</v>
      </c>
      <c r="E80" s="28">
        <v>130</v>
      </c>
      <c r="F80" s="31" t="s">
        <v>46</v>
      </c>
      <c r="G80" s="28">
        <v>4</v>
      </c>
      <c r="H80" s="21">
        <v>76</v>
      </c>
      <c r="I80" s="45">
        <f t="shared" si="1"/>
        <v>304</v>
      </c>
      <c r="J80" s="55" t="s">
        <v>100</v>
      </c>
      <c r="K80" s="57" t="s">
        <v>161</v>
      </c>
    </row>
    <row r="81" spans="1:11" ht="57" x14ac:dyDescent="0.2">
      <c r="A81" s="51">
        <v>62</v>
      </c>
      <c r="B81" s="36" t="s">
        <v>41</v>
      </c>
      <c r="C81" s="30" t="s">
        <v>44</v>
      </c>
      <c r="D81" s="39" t="s">
        <v>47</v>
      </c>
      <c r="E81" s="28">
        <v>130</v>
      </c>
      <c r="F81" s="31" t="s">
        <v>46</v>
      </c>
      <c r="G81" s="28">
        <v>4</v>
      </c>
      <c r="H81" s="21">
        <v>76</v>
      </c>
      <c r="I81" s="45">
        <f t="shared" si="1"/>
        <v>304</v>
      </c>
      <c r="J81" s="55" t="s">
        <v>100</v>
      </c>
      <c r="K81" s="57" t="s">
        <v>162</v>
      </c>
    </row>
    <row r="82" spans="1:11" ht="57" x14ac:dyDescent="0.2">
      <c r="A82" s="51">
        <v>63</v>
      </c>
      <c r="B82" s="36" t="s">
        <v>41</v>
      </c>
      <c r="C82" s="30" t="s">
        <v>44</v>
      </c>
      <c r="D82" s="39" t="s">
        <v>24</v>
      </c>
      <c r="E82" s="28">
        <v>130</v>
      </c>
      <c r="F82" s="31" t="s">
        <v>46</v>
      </c>
      <c r="G82" s="28">
        <v>4</v>
      </c>
      <c r="H82" s="21">
        <v>76</v>
      </c>
      <c r="I82" s="45">
        <f t="shared" si="1"/>
        <v>304</v>
      </c>
      <c r="J82" s="55" t="s">
        <v>100</v>
      </c>
      <c r="K82" s="57" t="s">
        <v>163</v>
      </c>
    </row>
    <row r="83" spans="1:11" ht="57" x14ac:dyDescent="0.2">
      <c r="A83" s="51">
        <v>64</v>
      </c>
      <c r="B83" s="36" t="s">
        <v>41</v>
      </c>
      <c r="C83" s="30" t="s">
        <v>48</v>
      </c>
      <c r="D83" s="28" t="s">
        <v>20</v>
      </c>
      <c r="E83" s="28">
        <v>80</v>
      </c>
      <c r="F83" s="38" t="s">
        <v>46</v>
      </c>
      <c r="G83" s="28">
        <v>20</v>
      </c>
      <c r="H83" s="21">
        <v>55</v>
      </c>
      <c r="I83" s="45">
        <f t="shared" si="1"/>
        <v>1100</v>
      </c>
      <c r="J83" s="55" t="s">
        <v>100</v>
      </c>
      <c r="K83" s="57" t="s">
        <v>164</v>
      </c>
    </row>
    <row r="84" spans="1:11" ht="57" x14ac:dyDescent="0.2">
      <c r="A84" s="51">
        <v>65</v>
      </c>
      <c r="B84" s="36" t="s">
        <v>41</v>
      </c>
      <c r="C84" s="30" t="s">
        <v>48</v>
      </c>
      <c r="D84" s="28" t="s">
        <v>22</v>
      </c>
      <c r="E84" s="28">
        <v>29</v>
      </c>
      <c r="F84" s="38" t="s">
        <v>46</v>
      </c>
      <c r="G84" s="28">
        <v>20</v>
      </c>
      <c r="H84" s="21">
        <v>30</v>
      </c>
      <c r="I84" s="45">
        <f t="shared" si="1"/>
        <v>600</v>
      </c>
      <c r="J84" s="55" t="s">
        <v>100</v>
      </c>
      <c r="K84" s="57" t="s">
        <v>165</v>
      </c>
    </row>
    <row r="85" spans="1:11" ht="57" x14ac:dyDescent="0.2">
      <c r="A85" s="51">
        <v>66</v>
      </c>
      <c r="B85" s="36" t="s">
        <v>41</v>
      </c>
      <c r="C85" s="30" t="s">
        <v>48</v>
      </c>
      <c r="D85" s="28" t="s">
        <v>23</v>
      </c>
      <c r="E85" s="28">
        <v>29</v>
      </c>
      <c r="F85" s="38" t="s">
        <v>46</v>
      </c>
      <c r="G85" s="28">
        <v>20</v>
      </c>
      <c r="H85" s="21">
        <v>30</v>
      </c>
      <c r="I85" s="45">
        <f t="shared" si="1"/>
        <v>600</v>
      </c>
      <c r="J85" s="55" t="s">
        <v>100</v>
      </c>
      <c r="K85" s="57" t="s">
        <v>166</v>
      </c>
    </row>
    <row r="86" spans="1:11" ht="57" x14ac:dyDescent="0.2">
      <c r="A86" s="51">
        <v>67</v>
      </c>
      <c r="B86" s="36" t="s">
        <v>41</v>
      </c>
      <c r="C86" s="30" t="s">
        <v>48</v>
      </c>
      <c r="D86" s="28" t="s">
        <v>24</v>
      </c>
      <c r="E86" s="28">
        <v>29</v>
      </c>
      <c r="F86" s="38" t="s">
        <v>46</v>
      </c>
      <c r="G86" s="28">
        <v>20</v>
      </c>
      <c r="H86" s="21">
        <v>30</v>
      </c>
      <c r="I86" s="45">
        <f t="shared" si="1"/>
        <v>600</v>
      </c>
      <c r="J86" s="55" t="s">
        <v>100</v>
      </c>
      <c r="K86" s="57" t="s">
        <v>167</v>
      </c>
    </row>
    <row r="87" spans="1:11" ht="57" x14ac:dyDescent="0.2">
      <c r="A87" s="51">
        <v>68</v>
      </c>
      <c r="B87" s="36" t="s">
        <v>41</v>
      </c>
      <c r="C87" s="37" t="s">
        <v>49</v>
      </c>
      <c r="D87" s="28" t="s">
        <v>50</v>
      </c>
      <c r="E87" s="28">
        <v>300</v>
      </c>
      <c r="F87" s="31" t="s">
        <v>21</v>
      </c>
      <c r="G87" s="28">
        <v>4</v>
      </c>
      <c r="H87" s="21">
        <v>11</v>
      </c>
      <c r="I87" s="45">
        <f t="shared" si="1"/>
        <v>44</v>
      </c>
      <c r="J87" s="55" t="s">
        <v>100</v>
      </c>
      <c r="K87" s="57" t="s">
        <v>168</v>
      </c>
    </row>
    <row r="88" spans="1:11" ht="57" x14ac:dyDescent="0.2">
      <c r="A88" s="51">
        <v>69</v>
      </c>
      <c r="B88" s="36" t="s">
        <v>41</v>
      </c>
      <c r="C88" s="37" t="s">
        <v>49</v>
      </c>
      <c r="D88" s="28" t="s">
        <v>20</v>
      </c>
      <c r="E88" s="28">
        <v>300</v>
      </c>
      <c r="F88" s="31" t="s">
        <v>21</v>
      </c>
      <c r="G88" s="28">
        <v>8</v>
      </c>
      <c r="H88" s="21">
        <v>12</v>
      </c>
      <c r="I88" s="45">
        <f t="shared" si="1"/>
        <v>96</v>
      </c>
      <c r="J88" s="55" t="s">
        <v>100</v>
      </c>
      <c r="K88" s="57" t="s">
        <v>169</v>
      </c>
    </row>
    <row r="89" spans="1:11" ht="57" x14ac:dyDescent="0.2">
      <c r="A89" s="51">
        <v>70</v>
      </c>
      <c r="B89" s="36" t="s">
        <v>41</v>
      </c>
      <c r="C89" s="37" t="s">
        <v>51</v>
      </c>
      <c r="D89" s="28" t="s">
        <v>20</v>
      </c>
      <c r="E89" s="28">
        <v>360</v>
      </c>
      <c r="F89" s="31" t="s">
        <v>21</v>
      </c>
      <c r="G89" s="28">
        <v>134</v>
      </c>
      <c r="H89" s="21">
        <v>0.5</v>
      </c>
      <c r="I89" s="45">
        <f t="shared" si="1"/>
        <v>67</v>
      </c>
      <c r="J89" s="55" t="s">
        <v>100</v>
      </c>
      <c r="K89" s="57" t="s">
        <v>170</v>
      </c>
    </row>
    <row r="90" spans="1:11" ht="57" x14ac:dyDescent="0.2">
      <c r="A90" s="51">
        <v>71</v>
      </c>
      <c r="B90" s="36" t="s">
        <v>41</v>
      </c>
      <c r="C90" s="37" t="s">
        <v>51</v>
      </c>
      <c r="D90" s="28" t="s">
        <v>50</v>
      </c>
      <c r="E90" s="28">
        <v>200</v>
      </c>
      <c r="F90" s="31" t="s">
        <v>21</v>
      </c>
      <c r="G90" s="28">
        <v>84</v>
      </c>
      <c r="H90" s="21">
        <v>0.5</v>
      </c>
      <c r="I90" s="45">
        <f t="shared" si="1"/>
        <v>42</v>
      </c>
      <c r="J90" s="55" t="s">
        <v>100</v>
      </c>
      <c r="K90" s="57" t="s">
        <v>171</v>
      </c>
    </row>
    <row r="91" spans="1:11" ht="57" x14ac:dyDescent="0.2">
      <c r="A91" s="51">
        <v>72</v>
      </c>
      <c r="B91" s="36" t="s">
        <v>18</v>
      </c>
      <c r="C91" s="37" t="s">
        <v>52</v>
      </c>
      <c r="D91" s="28" t="s">
        <v>20</v>
      </c>
      <c r="E91" s="28">
        <v>9000</v>
      </c>
      <c r="F91" s="31" t="s">
        <v>21</v>
      </c>
      <c r="G91" s="28">
        <v>700</v>
      </c>
      <c r="H91" s="21">
        <v>15</v>
      </c>
      <c r="I91" s="45">
        <f t="shared" si="1"/>
        <v>10500</v>
      </c>
      <c r="J91" s="55" t="s">
        <v>100</v>
      </c>
      <c r="K91" s="57" t="s">
        <v>172</v>
      </c>
    </row>
    <row r="92" spans="1:11" ht="57" x14ac:dyDescent="0.2">
      <c r="A92" s="51">
        <v>73</v>
      </c>
      <c r="B92" s="36" t="s">
        <v>18</v>
      </c>
      <c r="C92" s="37" t="s">
        <v>53</v>
      </c>
      <c r="D92" s="28" t="s">
        <v>20</v>
      </c>
      <c r="E92" s="28">
        <v>2000</v>
      </c>
      <c r="F92" s="31" t="s">
        <v>21</v>
      </c>
      <c r="G92" s="28">
        <v>305</v>
      </c>
      <c r="H92" s="21">
        <v>7</v>
      </c>
      <c r="I92" s="45">
        <f t="shared" si="1"/>
        <v>2135</v>
      </c>
      <c r="J92" s="55" t="s">
        <v>100</v>
      </c>
      <c r="K92" s="57" t="s">
        <v>173</v>
      </c>
    </row>
    <row r="93" spans="1:11" ht="57" x14ac:dyDescent="0.2">
      <c r="A93" s="51">
        <v>74</v>
      </c>
      <c r="B93" s="36" t="s">
        <v>18</v>
      </c>
      <c r="C93" s="37" t="s">
        <v>54</v>
      </c>
      <c r="D93" s="28" t="s">
        <v>20</v>
      </c>
      <c r="E93" s="28">
        <v>2200</v>
      </c>
      <c r="F93" s="31" t="s">
        <v>21</v>
      </c>
      <c r="G93" s="28">
        <v>13</v>
      </c>
      <c r="H93" s="21">
        <v>5</v>
      </c>
      <c r="I93" s="45">
        <f t="shared" si="1"/>
        <v>65</v>
      </c>
      <c r="J93" s="55" t="s">
        <v>100</v>
      </c>
      <c r="K93" s="57" t="s">
        <v>174</v>
      </c>
    </row>
    <row r="94" spans="1:11" ht="57" x14ac:dyDescent="0.2">
      <c r="A94" s="51">
        <v>75</v>
      </c>
      <c r="B94" s="36" t="s">
        <v>18</v>
      </c>
      <c r="C94" s="37" t="s">
        <v>54</v>
      </c>
      <c r="D94" s="28" t="s">
        <v>22</v>
      </c>
      <c r="E94" s="28">
        <v>1400</v>
      </c>
      <c r="F94" s="31" t="s">
        <v>21</v>
      </c>
      <c r="G94" s="28">
        <v>11</v>
      </c>
      <c r="H94" s="21">
        <v>5</v>
      </c>
      <c r="I94" s="45">
        <f t="shared" si="1"/>
        <v>55</v>
      </c>
      <c r="J94" s="55" t="s">
        <v>100</v>
      </c>
      <c r="K94" s="57" t="s">
        <v>175</v>
      </c>
    </row>
    <row r="95" spans="1:11" ht="57" x14ac:dyDescent="0.2">
      <c r="A95" s="51">
        <v>76</v>
      </c>
      <c r="B95" s="36" t="s">
        <v>18</v>
      </c>
      <c r="C95" s="37" t="s">
        <v>54</v>
      </c>
      <c r="D95" s="28" t="s">
        <v>23</v>
      </c>
      <c r="E95" s="28">
        <v>1400</v>
      </c>
      <c r="F95" s="31" t="s">
        <v>21</v>
      </c>
      <c r="G95" s="28">
        <v>8</v>
      </c>
      <c r="H95" s="21">
        <v>5</v>
      </c>
      <c r="I95" s="45">
        <f t="shared" si="1"/>
        <v>40</v>
      </c>
      <c r="J95" s="55" t="s">
        <v>100</v>
      </c>
      <c r="K95" s="57" t="s">
        <v>176</v>
      </c>
    </row>
    <row r="96" spans="1:11" ht="57" x14ac:dyDescent="0.2">
      <c r="A96" s="51">
        <v>77</v>
      </c>
      <c r="B96" s="36" t="s">
        <v>18</v>
      </c>
      <c r="C96" s="37" t="s">
        <v>54</v>
      </c>
      <c r="D96" s="28" t="s">
        <v>24</v>
      </c>
      <c r="E96" s="28">
        <v>1400</v>
      </c>
      <c r="F96" s="31" t="s">
        <v>21</v>
      </c>
      <c r="G96" s="28">
        <v>11</v>
      </c>
      <c r="H96" s="21">
        <v>5</v>
      </c>
      <c r="I96" s="45">
        <f t="shared" si="1"/>
        <v>55</v>
      </c>
      <c r="J96" s="55" t="s">
        <v>100</v>
      </c>
      <c r="K96" s="57" t="s">
        <v>177</v>
      </c>
    </row>
    <row r="97" spans="1:11" ht="57" x14ac:dyDescent="0.2">
      <c r="A97" s="51">
        <v>78</v>
      </c>
      <c r="B97" s="36" t="s">
        <v>18</v>
      </c>
      <c r="C97" s="37" t="s">
        <v>55</v>
      </c>
      <c r="D97" s="28" t="s">
        <v>20</v>
      </c>
      <c r="E97" s="28">
        <v>13500</v>
      </c>
      <c r="F97" s="31" t="s">
        <v>21</v>
      </c>
      <c r="G97" s="28">
        <v>6</v>
      </c>
      <c r="H97" s="21">
        <v>10</v>
      </c>
      <c r="I97" s="45">
        <f t="shared" si="1"/>
        <v>60</v>
      </c>
      <c r="J97" s="55" t="s">
        <v>100</v>
      </c>
      <c r="K97" s="57" t="s">
        <v>178</v>
      </c>
    </row>
    <row r="98" spans="1:11" ht="57" x14ac:dyDescent="0.2">
      <c r="A98" s="51">
        <v>79</v>
      </c>
      <c r="B98" s="36" t="s">
        <v>18</v>
      </c>
      <c r="C98" s="37" t="s">
        <v>55</v>
      </c>
      <c r="D98" s="28" t="s">
        <v>22</v>
      </c>
      <c r="E98" s="28">
        <v>16000</v>
      </c>
      <c r="F98" s="31" t="s">
        <v>21</v>
      </c>
      <c r="G98" s="28">
        <v>6</v>
      </c>
      <c r="H98" s="21">
        <v>10</v>
      </c>
      <c r="I98" s="45">
        <f t="shared" si="1"/>
        <v>60</v>
      </c>
      <c r="J98" s="55" t="s">
        <v>100</v>
      </c>
      <c r="K98" s="57" t="s">
        <v>179</v>
      </c>
    </row>
    <row r="99" spans="1:11" ht="57" x14ac:dyDescent="0.2">
      <c r="A99" s="51">
        <v>80</v>
      </c>
      <c r="B99" s="36" t="s">
        <v>18</v>
      </c>
      <c r="C99" s="37" t="s">
        <v>55</v>
      </c>
      <c r="D99" s="28" t="s">
        <v>23</v>
      </c>
      <c r="E99" s="28">
        <v>16000</v>
      </c>
      <c r="F99" s="31" t="s">
        <v>21</v>
      </c>
      <c r="G99" s="28">
        <v>6</v>
      </c>
      <c r="H99" s="21">
        <v>10</v>
      </c>
      <c r="I99" s="45">
        <f t="shared" si="1"/>
        <v>60</v>
      </c>
      <c r="J99" s="55" t="s">
        <v>100</v>
      </c>
      <c r="K99" s="57" t="s">
        <v>180</v>
      </c>
    </row>
    <row r="100" spans="1:11" ht="57" x14ac:dyDescent="0.2">
      <c r="A100" s="51">
        <v>81</v>
      </c>
      <c r="B100" s="36" t="s">
        <v>18</v>
      </c>
      <c r="C100" s="37" t="s">
        <v>55</v>
      </c>
      <c r="D100" s="28" t="s">
        <v>24</v>
      </c>
      <c r="E100" s="28">
        <v>16000</v>
      </c>
      <c r="F100" s="31" t="s">
        <v>21</v>
      </c>
      <c r="G100" s="28">
        <v>16</v>
      </c>
      <c r="H100" s="21">
        <v>10</v>
      </c>
      <c r="I100" s="45">
        <f t="shared" si="1"/>
        <v>160</v>
      </c>
      <c r="J100" s="55" t="s">
        <v>100</v>
      </c>
      <c r="K100" s="57" t="s">
        <v>181</v>
      </c>
    </row>
    <row r="101" spans="1:11" ht="57" x14ac:dyDescent="0.2">
      <c r="A101" s="51">
        <v>82</v>
      </c>
      <c r="B101" s="36" t="s">
        <v>18</v>
      </c>
      <c r="C101" s="37" t="s">
        <v>56</v>
      </c>
      <c r="D101" s="28" t="s">
        <v>20</v>
      </c>
      <c r="E101" s="28">
        <v>17500</v>
      </c>
      <c r="F101" s="31" t="s">
        <v>21</v>
      </c>
      <c r="G101" s="28">
        <v>49</v>
      </c>
      <c r="H101" s="21">
        <v>16</v>
      </c>
      <c r="I101" s="45">
        <f t="shared" si="1"/>
        <v>784</v>
      </c>
      <c r="J101" s="55" t="s">
        <v>100</v>
      </c>
      <c r="K101" s="57" t="s">
        <v>182</v>
      </c>
    </row>
    <row r="102" spans="1:11" ht="57" x14ac:dyDescent="0.2">
      <c r="A102" s="51">
        <v>83</v>
      </c>
      <c r="B102" s="36" t="s">
        <v>18</v>
      </c>
      <c r="C102" s="37" t="s">
        <v>57</v>
      </c>
      <c r="D102" s="28" t="s">
        <v>20</v>
      </c>
      <c r="E102" s="28">
        <v>18000</v>
      </c>
      <c r="F102" s="31" t="s">
        <v>21</v>
      </c>
      <c r="G102" s="28">
        <v>8</v>
      </c>
      <c r="H102" s="21">
        <v>5</v>
      </c>
      <c r="I102" s="45">
        <f t="shared" si="1"/>
        <v>40</v>
      </c>
      <c r="J102" s="55" t="s">
        <v>100</v>
      </c>
      <c r="K102" s="57" t="s">
        <v>183</v>
      </c>
    </row>
    <row r="103" spans="1:11" ht="57" x14ac:dyDescent="0.2">
      <c r="A103" s="51">
        <v>84</v>
      </c>
      <c r="B103" s="36" t="s">
        <v>18</v>
      </c>
      <c r="C103" s="37" t="s">
        <v>58</v>
      </c>
      <c r="D103" s="28" t="s">
        <v>20</v>
      </c>
      <c r="E103" s="28">
        <v>25000</v>
      </c>
      <c r="F103" s="31" t="s">
        <v>21</v>
      </c>
      <c r="G103" s="28">
        <v>7</v>
      </c>
      <c r="H103" s="21">
        <v>15</v>
      </c>
      <c r="I103" s="45">
        <f t="shared" si="1"/>
        <v>105</v>
      </c>
      <c r="J103" s="55" t="s">
        <v>100</v>
      </c>
      <c r="K103" s="57" t="s">
        <v>184</v>
      </c>
    </row>
    <row r="104" spans="1:11" ht="57" x14ac:dyDescent="0.2">
      <c r="A104" s="51">
        <v>85</v>
      </c>
      <c r="B104" s="29" t="s">
        <v>18</v>
      </c>
      <c r="C104" s="37" t="s">
        <v>59</v>
      </c>
      <c r="D104" s="39" t="s">
        <v>20</v>
      </c>
      <c r="E104" s="28">
        <v>950</v>
      </c>
      <c r="F104" s="38" t="s">
        <v>21</v>
      </c>
      <c r="G104" s="28">
        <v>12</v>
      </c>
      <c r="H104" s="21">
        <v>10</v>
      </c>
      <c r="I104" s="45">
        <f t="shared" si="1"/>
        <v>120</v>
      </c>
      <c r="J104" s="55" t="s">
        <v>100</v>
      </c>
      <c r="K104" s="57" t="s">
        <v>185</v>
      </c>
    </row>
    <row r="105" spans="1:11" ht="57" x14ac:dyDescent="0.2">
      <c r="A105" s="51">
        <v>86</v>
      </c>
      <c r="B105" s="29" t="s">
        <v>18</v>
      </c>
      <c r="C105" s="37" t="s">
        <v>60</v>
      </c>
      <c r="D105" s="39" t="s">
        <v>20</v>
      </c>
      <c r="E105" s="28">
        <v>4000</v>
      </c>
      <c r="F105" s="38" t="s">
        <v>21</v>
      </c>
      <c r="G105" s="28">
        <v>20</v>
      </c>
      <c r="H105" s="21">
        <v>11</v>
      </c>
      <c r="I105" s="45">
        <f t="shared" si="1"/>
        <v>220</v>
      </c>
      <c r="J105" s="55" t="s">
        <v>100</v>
      </c>
      <c r="K105" s="57" t="s">
        <v>186</v>
      </c>
    </row>
    <row r="106" spans="1:11" ht="57" x14ac:dyDescent="0.2">
      <c r="A106" s="51">
        <v>87</v>
      </c>
      <c r="B106" s="36" t="s">
        <v>18</v>
      </c>
      <c r="C106" s="37" t="s">
        <v>61</v>
      </c>
      <c r="D106" s="28" t="s">
        <v>20</v>
      </c>
      <c r="E106" s="28">
        <v>2000</v>
      </c>
      <c r="F106" s="31" t="s">
        <v>21</v>
      </c>
      <c r="G106" s="28">
        <v>124</v>
      </c>
      <c r="H106" s="21">
        <v>4</v>
      </c>
      <c r="I106" s="45">
        <f t="shared" si="1"/>
        <v>496</v>
      </c>
      <c r="J106" s="55" t="s">
        <v>100</v>
      </c>
      <c r="K106" s="57" t="s">
        <v>187</v>
      </c>
    </row>
    <row r="107" spans="1:11" ht="57" x14ac:dyDescent="0.2">
      <c r="A107" s="51">
        <v>88</v>
      </c>
      <c r="B107" s="36" t="s">
        <v>18</v>
      </c>
      <c r="C107" s="37" t="s">
        <v>62</v>
      </c>
      <c r="D107" s="28" t="s">
        <v>20</v>
      </c>
      <c r="E107" s="28">
        <v>2400</v>
      </c>
      <c r="F107" s="31" t="s">
        <v>21</v>
      </c>
      <c r="G107" s="28">
        <v>12</v>
      </c>
      <c r="H107" s="21">
        <v>7</v>
      </c>
      <c r="I107" s="45">
        <f t="shared" si="1"/>
        <v>84</v>
      </c>
      <c r="J107" s="55" t="s">
        <v>100</v>
      </c>
      <c r="K107" s="57" t="s">
        <v>188</v>
      </c>
    </row>
    <row r="108" spans="1:11" ht="57" x14ac:dyDescent="0.2">
      <c r="A108" s="51">
        <v>89</v>
      </c>
      <c r="B108" s="36" t="s">
        <v>18</v>
      </c>
      <c r="C108" s="37" t="s">
        <v>63</v>
      </c>
      <c r="D108" s="28" t="s">
        <v>20</v>
      </c>
      <c r="E108" s="28">
        <v>1500</v>
      </c>
      <c r="F108" s="31" t="s">
        <v>21</v>
      </c>
      <c r="G108" s="28">
        <v>30</v>
      </c>
      <c r="H108" s="21">
        <v>2.2999999999999998</v>
      </c>
      <c r="I108" s="45">
        <f t="shared" si="1"/>
        <v>69</v>
      </c>
      <c r="J108" s="55" t="s">
        <v>100</v>
      </c>
      <c r="K108" s="57" t="s">
        <v>189</v>
      </c>
    </row>
    <row r="109" spans="1:11" ht="57" x14ac:dyDescent="0.2">
      <c r="A109" s="51">
        <v>90</v>
      </c>
      <c r="B109" s="36" t="s">
        <v>18</v>
      </c>
      <c r="C109" s="37" t="s">
        <v>64</v>
      </c>
      <c r="D109" s="28" t="s">
        <v>20</v>
      </c>
      <c r="E109" s="28">
        <v>2100</v>
      </c>
      <c r="F109" s="31" t="s">
        <v>21</v>
      </c>
      <c r="G109" s="28">
        <v>384</v>
      </c>
      <c r="H109" s="21">
        <v>6</v>
      </c>
      <c r="I109" s="45">
        <f t="shared" si="1"/>
        <v>2304</v>
      </c>
      <c r="J109" s="55" t="s">
        <v>100</v>
      </c>
      <c r="K109" s="57" t="s">
        <v>190</v>
      </c>
    </row>
    <row r="110" spans="1:11" ht="57" x14ac:dyDescent="0.2">
      <c r="A110" s="51">
        <v>91</v>
      </c>
      <c r="B110" s="36" t="s">
        <v>18</v>
      </c>
      <c r="C110" s="37" t="s">
        <v>65</v>
      </c>
      <c r="D110" s="28" t="s">
        <v>20</v>
      </c>
      <c r="E110" s="28">
        <v>7000</v>
      </c>
      <c r="F110" s="31" t="s">
        <v>21</v>
      </c>
      <c r="G110" s="28">
        <v>112</v>
      </c>
      <c r="H110" s="21">
        <v>1</v>
      </c>
      <c r="I110" s="45">
        <f t="shared" si="1"/>
        <v>112</v>
      </c>
      <c r="J110" s="55" t="s">
        <v>100</v>
      </c>
      <c r="K110" s="57" t="s">
        <v>191</v>
      </c>
    </row>
    <row r="111" spans="1:11" ht="57" x14ac:dyDescent="0.2">
      <c r="A111" s="51">
        <v>92</v>
      </c>
      <c r="B111" s="36" t="s">
        <v>18</v>
      </c>
      <c r="C111" s="37" t="s">
        <v>66</v>
      </c>
      <c r="D111" s="28" t="s">
        <v>20</v>
      </c>
      <c r="E111" s="28">
        <v>2300</v>
      </c>
      <c r="F111" s="31" t="s">
        <v>21</v>
      </c>
      <c r="G111" s="28">
        <v>627</v>
      </c>
      <c r="H111" s="21">
        <v>6</v>
      </c>
      <c r="I111" s="45">
        <f t="shared" si="1"/>
        <v>3762</v>
      </c>
      <c r="J111" s="55" t="s">
        <v>100</v>
      </c>
      <c r="K111" s="57" t="s">
        <v>192</v>
      </c>
    </row>
    <row r="112" spans="1:11" ht="57" x14ac:dyDescent="0.2">
      <c r="A112" s="51">
        <v>93</v>
      </c>
      <c r="B112" s="36" t="s">
        <v>18</v>
      </c>
      <c r="C112" s="37" t="s">
        <v>67</v>
      </c>
      <c r="D112" s="28" t="s">
        <v>20</v>
      </c>
      <c r="E112" s="28">
        <v>6500</v>
      </c>
      <c r="F112" s="31" t="s">
        <v>21</v>
      </c>
      <c r="G112" s="28">
        <v>187</v>
      </c>
      <c r="H112" s="21">
        <v>5</v>
      </c>
      <c r="I112" s="45">
        <f t="shared" si="1"/>
        <v>935</v>
      </c>
      <c r="J112" s="55" t="s">
        <v>100</v>
      </c>
      <c r="K112" s="57" t="s">
        <v>193</v>
      </c>
    </row>
    <row r="113" spans="1:13" ht="57" x14ac:dyDescent="0.2">
      <c r="A113" s="51">
        <v>94</v>
      </c>
      <c r="B113" s="36" t="s">
        <v>18</v>
      </c>
      <c r="C113" s="37" t="s">
        <v>68</v>
      </c>
      <c r="D113" s="28" t="s">
        <v>20</v>
      </c>
      <c r="E113" s="28">
        <v>12500</v>
      </c>
      <c r="F113" s="31" t="s">
        <v>21</v>
      </c>
      <c r="G113" s="28">
        <v>623</v>
      </c>
      <c r="H113" s="21">
        <v>20</v>
      </c>
      <c r="I113" s="45">
        <f t="shared" si="1"/>
        <v>12460</v>
      </c>
      <c r="J113" s="55" t="s">
        <v>100</v>
      </c>
      <c r="K113" s="57" t="s">
        <v>194</v>
      </c>
    </row>
    <row r="114" spans="1:13" ht="57" x14ac:dyDescent="0.2">
      <c r="A114" s="51">
        <v>95</v>
      </c>
      <c r="B114" s="29" t="s">
        <v>18</v>
      </c>
      <c r="C114" s="37" t="s">
        <v>69</v>
      </c>
      <c r="D114" s="28" t="s">
        <v>20</v>
      </c>
      <c r="E114" s="28">
        <v>10000</v>
      </c>
      <c r="F114" s="31" t="s">
        <v>21</v>
      </c>
      <c r="G114" s="28">
        <v>15</v>
      </c>
      <c r="H114" s="21">
        <v>1</v>
      </c>
      <c r="I114" s="45">
        <f t="shared" si="1"/>
        <v>15</v>
      </c>
      <c r="J114" s="55" t="s">
        <v>100</v>
      </c>
      <c r="K114" s="57" t="s">
        <v>195</v>
      </c>
    </row>
    <row r="115" spans="1:13" ht="57" x14ac:dyDescent="0.2">
      <c r="A115" s="51">
        <v>96</v>
      </c>
      <c r="B115" s="29" t="s">
        <v>18</v>
      </c>
      <c r="C115" s="37" t="s">
        <v>70</v>
      </c>
      <c r="D115" s="28" t="s">
        <v>20</v>
      </c>
      <c r="E115" s="28">
        <v>2400</v>
      </c>
      <c r="F115" s="31" t="s">
        <v>21</v>
      </c>
      <c r="G115" s="28">
        <v>4</v>
      </c>
      <c r="H115" s="21">
        <v>5</v>
      </c>
      <c r="I115" s="45">
        <f t="shared" si="1"/>
        <v>20</v>
      </c>
      <c r="J115" s="55" t="s">
        <v>100</v>
      </c>
      <c r="K115" s="57" t="s">
        <v>196</v>
      </c>
    </row>
    <row r="116" spans="1:13" ht="57" x14ac:dyDescent="0.2">
      <c r="A116" s="51">
        <v>97</v>
      </c>
      <c r="B116" s="29" t="s">
        <v>18</v>
      </c>
      <c r="C116" s="37" t="s">
        <v>70</v>
      </c>
      <c r="D116" s="28" t="s">
        <v>22</v>
      </c>
      <c r="E116" s="28">
        <v>1800</v>
      </c>
      <c r="F116" s="31" t="s">
        <v>21</v>
      </c>
      <c r="G116" s="28">
        <v>5</v>
      </c>
      <c r="H116" s="21">
        <v>5</v>
      </c>
      <c r="I116" s="45">
        <f t="shared" si="1"/>
        <v>25</v>
      </c>
      <c r="J116" s="55" t="s">
        <v>100</v>
      </c>
      <c r="K116" s="57" t="s">
        <v>197</v>
      </c>
    </row>
    <row r="117" spans="1:13" ht="57" x14ac:dyDescent="0.2">
      <c r="A117" s="51">
        <v>98</v>
      </c>
      <c r="B117" s="29" t="s">
        <v>18</v>
      </c>
      <c r="C117" s="37" t="s">
        <v>70</v>
      </c>
      <c r="D117" s="28" t="s">
        <v>23</v>
      </c>
      <c r="E117" s="28">
        <v>1800</v>
      </c>
      <c r="F117" s="31" t="s">
        <v>21</v>
      </c>
      <c r="G117" s="28">
        <v>5</v>
      </c>
      <c r="H117" s="21">
        <v>5</v>
      </c>
      <c r="I117" s="45">
        <f t="shared" si="1"/>
        <v>25</v>
      </c>
      <c r="J117" s="55" t="s">
        <v>100</v>
      </c>
      <c r="K117" s="57" t="s">
        <v>198</v>
      </c>
    </row>
    <row r="118" spans="1:13" ht="57" x14ac:dyDescent="0.2">
      <c r="A118" s="51">
        <v>99</v>
      </c>
      <c r="B118" s="29" t="s">
        <v>18</v>
      </c>
      <c r="C118" s="37" t="s">
        <v>70</v>
      </c>
      <c r="D118" s="28" t="s">
        <v>24</v>
      </c>
      <c r="E118" s="28">
        <v>1800</v>
      </c>
      <c r="F118" s="31" t="s">
        <v>21</v>
      </c>
      <c r="G118" s="28">
        <v>5</v>
      </c>
      <c r="H118" s="21">
        <v>5</v>
      </c>
      <c r="I118" s="45">
        <f t="shared" si="1"/>
        <v>25</v>
      </c>
      <c r="J118" s="55" t="s">
        <v>100</v>
      </c>
      <c r="K118" s="57" t="s">
        <v>199</v>
      </c>
    </row>
    <row r="119" spans="1:13" ht="57" x14ac:dyDescent="0.2">
      <c r="A119" s="51">
        <v>100</v>
      </c>
      <c r="B119" s="29" t="s">
        <v>18</v>
      </c>
      <c r="C119" s="37" t="s">
        <v>71</v>
      </c>
      <c r="D119" s="28" t="s">
        <v>20</v>
      </c>
      <c r="E119" s="28">
        <v>4000</v>
      </c>
      <c r="F119" s="31" t="s">
        <v>21</v>
      </c>
      <c r="G119" s="28">
        <v>86</v>
      </c>
      <c r="H119" s="21">
        <v>6</v>
      </c>
      <c r="I119" s="45">
        <f t="shared" si="1"/>
        <v>516</v>
      </c>
      <c r="J119" s="55" t="s">
        <v>100</v>
      </c>
      <c r="K119" s="57" t="s">
        <v>200</v>
      </c>
    </row>
    <row r="120" spans="1:13" ht="57" x14ac:dyDescent="0.2">
      <c r="A120" s="51">
        <v>101</v>
      </c>
      <c r="B120" s="29" t="s">
        <v>18</v>
      </c>
      <c r="C120" s="37" t="s">
        <v>71</v>
      </c>
      <c r="D120" s="28" t="s">
        <v>22</v>
      </c>
      <c r="E120" s="28">
        <v>2600</v>
      </c>
      <c r="F120" s="31" t="s">
        <v>21</v>
      </c>
      <c r="G120" s="28">
        <v>62</v>
      </c>
      <c r="H120" s="21">
        <v>6</v>
      </c>
      <c r="I120" s="45">
        <f t="shared" si="1"/>
        <v>372</v>
      </c>
      <c r="J120" s="55" t="s">
        <v>100</v>
      </c>
      <c r="K120" s="57" t="s">
        <v>201</v>
      </c>
    </row>
    <row r="121" spans="1:13" ht="57" x14ac:dyDescent="0.2">
      <c r="A121" s="51">
        <v>102</v>
      </c>
      <c r="B121" s="29" t="s">
        <v>18</v>
      </c>
      <c r="C121" s="37" t="s">
        <v>71</v>
      </c>
      <c r="D121" s="28" t="s">
        <v>23</v>
      </c>
      <c r="E121" s="28">
        <v>2600</v>
      </c>
      <c r="F121" s="31" t="s">
        <v>21</v>
      </c>
      <c r="G121" s="28">
        <v>64</v>
      </c>
      <c r="H121" s="21">
        <v>6</v>
      </c>
      <c r="I121" s="45">
        <f t="shared" si="1"/>
        <v>384</v>
      </c>
      <c r="J121" s="55" t="s">
        <v>100</v>
      </c>
      <c r="K121" s="57" t="s">
        <v>202</v>
      </c>
    </row>
    <row r="122" spans="1:13" ht="57" x14ac:dyDescent="0.2">
      <c r="A122" s="51">
        <v>103</v>
      </c>
      <c r="B122" s="29" t="s">
        <v>18</v>
      </c>
      <c r="C122" s="37" t="s">
        <v>71</v>
      </c>
      <c r="D122" s="28" t="s">
        <v>24</v>
      </c>
      <c r="E122" s="28">
        <v>2600</v>
      </c>
      <c r="F122" s="31" t="s">
        <v>21</v>
      </c>
      <c r="G122" s="28">
        <v>64</v>
      </c>
      <c r="H122" s="21">
        <v>6</v>
      </c>
      <c r="I122" s="45">
        <f t="shared" si="1"/>
        <v>384</v>
      </c>
      <c r="J122" s="55" t="s">
        <v>100</v>
      </c>
      <c r="K122" s="57" t="s">
        <v>203</v>
      </c>
    </row>
    <row r="123" spans="1:13" ht="57" x14ac:dyDescent="0.2">
      <c r="A123" s="51">
        <v>104</v>
      </c>
      <c r="B123" s="29" t="s">
        <v>18</v>
      </c>
      <c r="C123" s="30" t="s">
        <v>72</v>
      </c>
      <c r="D123" s="28" t="s">
        <v>20</v>
      </c>
      <c r="E123" s="28">
        <v>6900</v>
      </c>
      <c r="F123" s="31" t="s">
        <v>21</v>
      </c>
      <c r="G123" s="28">
        <v>337</v>
      </c>
      <c r="H123" s="21">
        <v>6</v>
      </c>
      <c r="I123" s="45">
        <f t="shared" si="1"/>
        <v>2022</v>
      </c>
      <c r="J123" s="55" t="s">
        <v>100</v>
      </c>
      <c r="K123" s="57" t="s">
        <v>204</v>
      </c>
    </row>
    <row r="124" spans="1:13" ht="57" x14ac:dyDescent="0.2">
      <c r="A124" s="51">
        <v>105</v>
      </c>
      <c r="B124" s="29" t="s">
        <v>18</v>
      </c>
      <c r="C124" s="37" t="s">
        <v>73</v>
      </c>
      <c r="D124" s="28" t="s">
        <v>20</v>
      </c>
      <c r="E124" s="28">
        <v>9500</v>
      </c>
      <c r="F124" s="31" t="s">
        <v>21</v>
      </c>
      <c r="G124" s="28">
        <v>443</v>
      </c>
      <c r="H124" s="21">
        <v>18</v>
      </c>
      <c r="I124" s="45">
        <f t="shared" ref="I124:I166" si="2">G124*H124</f>
        <v>7974</v>
      </c>
      <c r="J124" s="55" t="s">
        <v>100</v>
      </c>
      <c r="K124" s="57" t="s">
        <v>205</v>
      </c>
    </row>
    <row r="125" spans="1:13" ht="57" x14ac:dyDescent="0.2">
      <c r="A125" s="51">
        <v>106</v>
      </c>
      <c r="B125" s="29" t="s">
        <v>18</v>
      </c>
      <c r="C125" s="37" t="s">
        <v>74</v>
      </c>
      <c r="D125" s="28" t="s">
        <v>20</v>
      </c>
      <c r="E125" s="28">
        <v>11000</v>
      </c>
      <c r="F125" s="31" t="s">
        <v>21</v>
      </c>
      <c r="G125" s="28">
        <v>4</v>
      </c>
      <c r="H125" s="21">
        <v>5</v>
      </c>
      <c r="I125" s="45">
        <f t="shared" si="2"/>
        <v>20</v>
      </c>
      <c r="J125" s="55" t="s">
        <v>100</v>
      </c>
      <c r="K125" s="57" t="s">
        <v>206</v>
      </c>
    </row>
    <row r="126" spans="1:13" ht="57" x14ac:dyDescent="0.2">
      <c r="A126" s="51">
        <v>107</v>
      </c>
      <c r="B126" s="29" t="s">
        <v>18</v>
      </c>
      <c r="C126" s="37" t="s">
        <v>74</v>
      </c>
      <c r="D126" s="28" t="s">
        <v>22</v>
      </c>
      <c r="E126" s="28">
        <v>7800</v>
      </c>
      <c r="F126" s="31" t="s">
        <v>21</v>
      </c>
      <c r="G126" s="28">
        <v>2</v>
      </c>
      <c r="H126" s="21">
        <v>5</v>
      </c>
      <c r="I126" s="45">
        <f t="shared" si="2"/>
        <v>10</v>
      </c>
      <c r="J126" s="55" t="s">
        <v>100</v>
      </c>
      <c r="K126" s="57" t="s">
        <v>207</v>
      </c>
      <c r="M126" s="59"/>
    </row>
    <row r="127" spans="1:13" ht="57" x14ac:dyDescent="0.2">
      <c r="A127" s="51">
        <v>108</v>
      </c>
      <c r="B127" s="29" t="s">
        <v>18</v>
      </c>
      <c r="C127" s="37" t="s">
        <v>74</v>
      </c>
      <c r="D127" s="28" t="s">
        <v>23</v>
      </c>
      <c r="E127" s="28">
        <v>7800</v>
      </c>
      <c r="F127" s="31" t="s">
        <v>21</v>
      </c>
      <c r="G127" s="28">
        <v>2</v>
      </c>
      <c r="H127" s="21">
        <v>5</v>
      </c>
      <c r="I127" s="45">
        <f t="shared" si="2"/>
        <v>10</v>
      </c>
      <c r="J127" s="55" t="s">
        <v>100</v>
      </c>
      <c r="K127" s="57" t="s">
        <v>208</v>
      </c>
      <c r="M127" s="59"/>
    </row>
    <row r="128" spans="1:13" ht="57" x14ac:dyDescent="0.2">
      <c r="A128" s="51">
        <v>109</v>
      </c>
      <c r="B128" s="29" t="s">
        <v>18</v>
      </c>
      <c r="C128" s="37" t="s">
        <v>74</v>
      </c>
      <c r="D128" s="28" t="s">
        <v>24</v>
      </c>
      <c r="E128" s="28">
        <v>7800</v>
      </c>
      <c r="F128" s="31" t="s">
        <v>21</v>
      </c>
      <c r="G128" s="28">
        <v>2</v>
      </c>
      <c r="H128" s="21">
        <v>5</v>
      </c>
      <c r="I128" s="45">
        <f t="shared" si="2"/>
        <v>10</v>
      </c>
      <c r="J128" s="55" t="s">
        <v>100</v>
      </c>
      <c r="K128" s="57" t="s">
        <v>209</v>
      </c>
      <c r="M128" s="59"/>
    </row>
    <row r="129" spans="1:11" ht="57" x14ac:dyDescent="0.2">
      <c r="A129" s="51">
        <v>110</v>
      </c>
      <c r="B129" s="29" t="s">
        <v>18</v>
      </c>
      <c r="C129" s="37" t="s">
        <v>75</v>
      </c>
      <c r="D129" s="28" t="s">
        <v>20</v>
      </c>
      <c r="E129" s="28">
        <v>2000</v>
      </c>
      <c r="F129" s="31" t="s">
        <v>21</v>
      </c>
      <c r="G129" s="28">
        <v>47</v>
      </c>
      <c r="H129" s="21">
        <v>2</v>
      </c>
      <c r="I129" s="45">
        <f t="shared" si="2"/>
        <v>94</v>
      </c>
      <c r="J129" s="55" t="s">
        <v>100</v>
      </c>
      <c r="K129" s="57" t="s">
        <v>210</v>
      </c>
    </row>
    <row r="130" spans="1:11" ht="57" x14ac:dyDescent="0.2">
      <c r="A130" s="51">
        <v>111</v>
      </c>
      <c r="B130" s="29" t="s">
        <v>18</v>
      </c>
      <c r="C130" s="37" t="s">
        <v>75</v>
      </c>
      <c r="D130" s="28" t="s">
        <v>22</v>
      </c>
      <c r="E130" s="28">
        <v>1300</v>
      </c>
      <c r="F130" s="31" t="s">
        <v>21</v>
      </c>
      <c r="G130" s="28">
        <v>2</v>
      </c>
      <c r="H130" s="21">
        <v>2</v>
      </c>
      <c r="I130" s="45">
        <f t="shared" si="2"/>
        <v>4</v>
      </c>
      <c r="J130" s="55" t="s">
        <v>100</v>
      </c>
      <c r="K130" s="57" t="s">
        <v>211</v>
      </c>
    </row>
    <row r="131" spans="1:11" ht="57" x14ac:dyDescent="0.2">
      <c r="A131" s="51">
        <v>112</v>
      </c>
      <c r="B131" s="29" t="s">
        <v>18</v>
      </c>
      <c r="C131" s="37" t="s">
        <v>75</v>
      </c>
      <c r="D131" s="28" t="s">
        <v>23</v>
      </c>
      <c r="E131" s="28">
        <v>1300</v>
      </c>
      <c r="F131" s="31" t="s">
        <v>21</v>
      </c>
      <c r="G131" s="28">
        <v>2</v>
      </c>
      <c r="H131" s="21">
        <v>2</v>
      </c>
      <c r="I131" s="45">
        <f t="shared" si="2"/>
        <v>4</v>
      </c>
      <c r="J131" s="55" t="s">
        <v>100</v>
      </c>
      <c r="K131" s="57" t="s">
        <v>212</v>
      </c>
    </row>
    <row r="132" spans="1:11" ht="57" x14ac:dyDescent="0.2">
      <c r="A132" s="51">
        <v>113</v>
      </c>
      <c r="B132" s="29" t="s">
        <v>18</v>
      </c>
      <c r="C132" s="37" t="s">
        <v>75</v>
      </c>
      <c r="D132" s="28" t="s">
        <v>24</v>
      </c>
      <c r="E132" s="28">
        <v>1300</v>
      </c>
      <c r="F132" s="31" t="s">
        <v>21</v>
      </c>
      <c r="G132" s="28">
        <v>2</v>
      </c>
      <c r="H132" s="21">
        <v>2</v>
      </c>
      <c r="I132" s="45">
        <f t="shared" si="2"/>
        <v>4</v>
      </c>
      <c r="J132" s="55" t="s">
        <v>100</v>
      </c>
      <c r="K132" s="57" t="s">
        <v>213</v>
      </c>
    </row>
    <row r="133" spans="1:11" ht="57" x14ac:dyDescent="0.2">
      <c r="A133" s="51">
        <v>114</v>
      </c>
      <c r="B133" s="29" t="s">
        <v>18</v>
      </c>
      <c r="C133" s="30" t="s">
        <v>96</v>
      </c>
      <c r="D133" s="28" t="s">
        <v>20</v>
      </c>
      <c r="E133" s="28">
        <v>1600</v>
      </c>
      <c r="F133" s="31" t="s">
        <v>21</v>
      </c>
      <c r="G133" s="28">
        <v>790</v>
      </c>
      <c r="H133" s="21">
        <v>8</v>
      </c>
      <c r="I133" s="45">
        <f t="shared" si="2"/>
        <v>6320</v>
      </c>
      <c r="J133" s="55" t="s">
        <v>100</v>
      </c>
      <c r="K133" s="57" t="s">
        <v>214</v>
      </c>
    </row>
    <row r="134" spans="1:11" ht="57" x14ac:dyDescent="0.2">
      <c r="A134" s="51">
        <v>115</v>
      </c>
      <c r="B134" s="29" t="s">
        <v>27</v>
      </c>
      <c r="C134" s="30" t="s">
        <v>96</v>
      </c>
      <c r="D134" s="28" t="s">
        <v>28</v>
      </c>
      <c r="E134" s="28">
        <v>12000</v>
      </c>
      <c r="F134" s="31" t="s">
        <v>21</v>
      </c>
      <c r="G134" s="28">
        <v>291</v>
      </c>
      <c r="H134" s="21">
        <v>4.5</v>
      </c>
      <c r="I134" s="45">
        <f t="shared" si="2"/>
        <v>1309.5</v>
      </c>
      <c r="J134" s="55" t="s">
        <v>100</v>
      </c>
      <c r="K134" s="57" t="s">
        <v>215</v>
      </c>
    </row>
    <row r="135" spans="1:11" ht="57" x14ac:dyDescent="0.2">
      <c r="A135" s="51">
        <v>116</v>
      </c>
      <c r="B135" s="29" t="s">
        <v>18</v>
      </c>
      <c r="C135" s="30" t="s">
        <v>76</v>
      </c>
      <c r="D135" s="34" t="s">
        <v>20</v>
      </c>
      <c r="E135" s="34">
        <v>1000</v>
      </c>
      <c r="F135" s="31" t="s">
        <v>21</v>
      </c>
      <c r="G135" s="28">
        <v>10</v>
      </c>
      <c r="H135" s="21">
        <v>4</v>
      </c>
      <c r="I135" s="45">
        <f t="shared" si="2"/>
        <v>40</v>
      </c>
      <c r="J135" s="55" t="s">
        <v>100</v>
      </c>
      <c r="K135" s="57" t="s">
        <v>216</v>
      </c>
    </row>
    <row r="136" spans="1:11" ht="57" x14ac:dyDescent="0.2">
      <c r="A136" s="51">
        <v>117</v>
      </c>
      <c r="B136" s="29" t="s">
        <v>18</v>
      </c>
      <c r="C136" s="30" t="s">
        <v>77</v>
      </c>
      <c r="D136" s="28" t="s">
        <v>20</v>
      </c>
      <c r="E136" s="34">
        <v>3500</v>
      </c>
      <c r="F136" s="31" t="s">
        <v>21</v>
      </c>
      <c r="G136" s="28">
        <v>642</v>
      </c>
      <c r="H136" s="21">
        <v>3.5</v>
      </c>
      <c r="I136" s="45">
        <f t="shared" si="2"/>
        <v>2247</v>
      </c>
      <c r="J136" s="55" t="s">
        <v>100</v>
      </c>
      <c r="K136" s="57" t="s">
        <v>217</v>
      </c>
    </row>
    <row r="137" spans="1:11" ht="57" x14ac:dyDescent="0.2">
      <c r="A137" s="51">
        <v>118</v>
      </c>
      <c r="B137" s="29" t="s">
        <v>27</v>
      </c>
      <c r="C137" s="30" t="s">
        <v>77</v>
      </c>
      <c r="D137" s="28" t="s">
        <v>20</v>
      </c>
      <c r="E137" s="34">
        <v>23000</v>
      </c>
      <c r="F137" s="31" t="s">
        <v>21</v>
      </c>
      <c r="G137" s="28">
        <v>34</v>
      </c>
      <c r="H137" s="21">
        <v>4</v>
      </c>
      <c r="I137" s="45">
        <f t="shared" si="2"/>
        <v>136</v>
      </c>
      <c r="J137" s="55" t="s">
        <v>100</v>
      </c>
      <c r="K137" s="57" t="s">
        <v>218</v>
      </c>
    </row>
    <row r="138" spans="1:11" ht="57" x14ac:dyDescent="0.2">
      <c r="A138" s="51">
        <v>119</v>
      </c>
      <c r="B138" s="29" t="s">
        <v>18</v>
      </c>
      <c r="C138" s="30" t="s">
        <v>78</v>
      </c>
      <c r="D138" s="28" t="s">
        <v>20</v>
      </c>
      <c r="E138" s="28">
        <v>10000</v>
      </c>
      <c r="F138" s="31" t="s">
        <v>21</v>
      </c>
      <c r="G138" s="28">
        <v>474</v>
      </c>
      <c r="H138" s="21">
        <v>25</v>
      </c>
      <c r="I138" s="45">
        <f t="shared" si="2"/>
        <v>11850</v>
      </c>
      <c r="J138" s="55" t="s">
        <v>100</v>
      </c>
      <c r="K138" s="57" t="s">
        <v>219</v>
      </c>
    </row>
    <row r="139" spans="1:11" ht="57" x14ac:dyDescent="0.2">
      <c r="A139" s="51">
        <v>120</v>
      </c>
      <c r="B139" s="29" t="s">
        <v>18</v>
      </c>
      <c r="C139" s="37" t="s">
        <v>79</v>
      </c>
      <c r="D139" s="28" t="s">
        <v>20</v>
      </c>
      <c r="E139" s="28">
        <v>1500</v>
      </c>
      <c r="F139" s="31" t="s">
        <v>21</v>
      </c>
      <c r="G139" s="28">
        <v>216</v>
      </c>
      <c r="H139" s="21">
        <v>4</v>
      </c>
      <c r="I139" s="45">
        <f t="shared" si="2"/>
        <v>864</v>
      </c>
      <c r="J139" s="55" t="s">
        <v>100</v>
      </c>
      <c r="K139" s="57" t="s">
        <v>220</v>
      </c>
    </row>
    <row r="140" spans="1:11" ht="57" x14ac:dyDescent="0.2">
      <c r="A140" s="51">
        <v>121</v>
      </c>
      <c r="B140" s="29" t="s">
        <v>18</v>
      </c>
      <c r="C140" s="37" t="s">
        <v>80</v>
      </c>
      <c r="D140" s="28" t="s">
        <v>20</v>
      </c>
      <c r="E140" s="28">
        <v>1600</v>
      </c>
      <c r="F140" s="31" t="s">
        <v>21</v>
      </c>
      <c r="G140" s="28">
        <v>175</v>
      </c>
      <c r="H140" s="21">
        <v>3.5</v>
      </c>
      <c r="I140" s="45">
        <f t="shared" si="2"/>
        <v>612.5</v>
      </c>
      <c r="J140" s="55" t="s">
        <v>100</v>
      </c>
      <c r="K140" s="57" t="s">
        <v>221</v>
      </c>
    </row>
    <row r="141" spans="1:11" ht="57" x14ac:dyDescent="0.2">
      <c r="A141" s="51">
        <v>122</v>
      </c>
      <c r="B141" s="29" t="s">
        <v>41</v>
      </c>
      <c r="C141" s="37" t="s">
        <v>81</v>
      </c>
      <c r="D141" s="28" t="s">
        <v>20</v>
      </c>
      <c r="E141" s="28">
        <v>600</v>
      </c>
      <c r="F141" s="31" t="s">
        <v>21</v>
      </c>
      <c r="G141" s="28">
        <v>7166</v>
      </c>
      <c r="H141" s="21">
        <v>5</v>
      </c>
      <c r="I141" s="45">
        <f t="shared" si="2"/>
        <v>35830</v>
      </c>
      <c r="J141" s="55" t="s">
        <v>100</v>
      </c>
      <c r="K141" s="57" t="s">
        <v>222</v>
      </c>
    </row>
    <row r="142" spans="1:11" ht="57" x14ac:dyDescent="0.2">
      <c r="A142" s="51">
        <v>123</v>
      </c>
      <c r="B142" s="29" t="s">
        <v>41</v>
      </c>
      <c r="C142" s="37" t="s">
        <v>81</v>
      </c>
      <c r="D142" s="28" t="s">
        <v>50</v>
      </c>
      <c r="E142" s="28">
        <v>415</v>
      </c>
      <c r="F142" s="31" t="s">
        <v>21</v>
      </c>
      <c r="G142" s="28">
        <v>3847</v>
      </c>
      <c r="H142" s="21">
        <v>6</v>
      </c>
      <c r="I142" s="45">
        <f t="shared" si="2"/>
        <v>23082</v>
      </c>
      <c r="J142" s="55" t="s">
        <v>100</v>
      </c>
      <c r="K142" s="57" t="s">
        <v>223</v>
      </c>
    </row>
    <row r="143" spans="1:11" ht="57" x14ac:dyDescent="0.2">
      <c r="A143" s="51">
        <v>124</v>
      </c>
      <c r="B143" s="29" t="s">
        <v>41</v>
      </c>
      <c r="C143" s="37" t="s">
        <v>82</v>
      </c>
      <c r="D143" s="28" t="s">
        <v>20</v>
      </c>
      <c r="E143" s="28">
        <v>600</v>
      </c>
      <c r="F143" s="31" t="s">
        <v>21</v>
      </c>
      <c r="G143" s="28">
        <v>5589</v>
      </c>
      <c r="H143" s="21">
        <v>19</v>
      </c>
      <c r="I143" s="45">
        <f t="shared" si="2"/>
        <v>106191</v>
      </c>
      <c r="J143" s="55" t="s">
        <v>100</v>
      </c>
      <c r="K143" s="57" t="s">
        <v>224</v>
      </c>
    </row>
    <row r="144" spans="1:11" ht="57" x14ac:dyDescent="0.2">
      <c r="A144" s="51">
        <v>125</v>
      </c>
      <c r="B144" s="29" t="s">
        <v>41</v>
      </c>
      <c r="C144" s="37" t="s">
        <v>82</v>
      </c>
      <c r="D144" s="28" t="s">
        <v>50</v>
      </c>
      <c r="E144" s="28">
        <v>300</v>
      </c>
      <c r="F144" s="31" t="s">
        <v>21</v>
      </c>
      <c r="G144" s="28">
        <v>3815</v>
      </c>
      <c r="H144" s="21">
        <v>18</v>
      </c>
      <c r="I144" s="45">
        <f t="shared" si="2"/>
        <v>68670</v>
      </c>
      <c r="J144" s="55" t="s">
        <v>100</v>
      </c>
      <c r="K144" s="57" t="s">
        <v>225</v>
      </c>
    </row>
    <row r="145" spans="1:11" ht="57" x14ac:dyDescent="0.2">
      <c r="A145" s="51">
        <v>126</v>
      </c>
      <c r="B145" s="29" t="s">
        <v>41</v>
      </c>
      <c r="C145" s="37" t="s">
        <v>83</v>
      </c>
      <c r="D145" s="28" t="s">
        <v>20</v>
      </c>
      <c r="E145" s="28">
        <v>1000</v>
      </c>
      <c r="F145" s="31" t="s">
        <v>21</v>
      </c>
      <c r="G145" s="28">
        <v>50</v>
      </c>
      <c r="H145" s="21">
        <v>0.5</v>
      </c>
      <c r="I145" s="45">
        <f t="shared" si="2"/>
        <v>25</v>
      </c>
      <c r="J145" s="55" t="s">
        <v>100</v>
      </c>
      <c r="K145" s="57" t="s">
        <v>226</v>
      </c>
    </row>
    <row r="146" spans="1:11" ht="57" x14ac:dyDescent="0.2">
      <c r="A146" s="51">
        <v>127</v>
      </c>
      <c r="B146" s="29" t="s">
        <v>41</v>
      </c>
      <c r="C146" s="37" t="s">
        <v>83</v>
      </c>
      <c r="D146" s="28" t="s">
        <v>22</v>
      </c>
      <c r="E146" s="28">
        <v>825</v>
      </c>
      <c r="F146" s="31" t="s">
        <v>21</v>
      </c>
      <c r="G146" s="28">
        <v>45</v>
      </c>
      <c r="H146" s="21">
        <v>0.5</v>
      </c>
      <c r="I146" s="45">
        <f t="shared" si="2"/>
        <v>22.5</v>
      </c>
      <c r="J146" s="55" t="s">
        <v>100</v>
      </c>
      <c r="K146" s="57" t="s">
        <v>227</v>
      </c>
    </row>
    <row r="147" spans="1:11" ht="57" x14ac:dyDescent="0.2">
      <c r="A147" s="51">
        <v>128</v>
      </c>
      <c r="B147" s="29" t="s">
        <v>41</v>
      </c>
      <c r="C147" s="37" t="s">
        <v>83</v>
      </c>
      <c r="D147" s="28" t="s">
        <v>24</v>
      </c>
      <c r="E147" s="28">
        <v>825</v>
      </c>
      <c r="F147" s="31" t="s">
        <v>21</v>
      </c>
      <c r="G147" s="28">
        <v>45</v>
      </c>
      <c r="H147" s="21">
        <v>0.5</v>
      </c>
      <c r="I147" s="45">
        <f t="shared" si="2"/>
        <v>22.5</v>
      </c>
      <c r="J147" s="55" t="s">
        <v>100</v>
      </c>
      <c r="K147" s="57" t="s">
        <v>228</v>
      </c>
    </row>
    <row r="148" spans="1:11" ht="57" x14ac:dyDescent="0.2">
      <c r="A148" s="51">
        <v>129</v>
      </c>
      <c r="B148" s="29" t="s">
        <v>41</v>
      </c>
      <c r="C148" s="37" t="s">
        <v>83</v>
      </c>
      <c r="D148" s="28" t="s">
        <v>23</v>
      </c>
      <c r="E148" s="28">
        <v>825</v>
      </c>
      <c r="F148" s="31" t="s">
        <v>21</v>
      </c>
      <c r="G148" s="28">
        <v>45</v>
      </c>
      <c r="H148" s="21">
        <v>0.5</v>
      </c>
      <c r="I148" s="45">
        <f t="shared" si="2"/>
        <v>22.5</v>
      </c>
      <c r="J148" s="55" t="s">
        <v>100</v>
      </c>
      <c r="K148" s="57" t="s">
        <v>229</v>
      </c>
    </row>
    <row r="149" spans="1:11" ht="57" x14ac:dyDescent="0.2">
      <c r="A149" s="51">
        <v>130</v>
      </c>
      <c r="B149" s="29" t="s">
        <v>41</v>
      </c>
      <c r="C149" s="37" t="s">
        <v>84</v>
      </c>
      <c r="D149" s="28" t="s">
        <v>20</v>
      </c>
      <c r="E149" s="28">
        <v>2000</v>
      </c>
      <c r="F149" s="31" t="s">
        <v>21</v>
      </c>
      <c r="G149" s="28">
        <v>306</v>
      </c>
      <c r="H149" s="21">
        <v>9</v>
      </c>
      <c r="I149" s="45">
        <f t="shared" si="2"/>
        <v>2754</v>
      </c>
      <c r="J149" s="55" t="s">
        <v>100</v>
      </c>
      <c r="K149" s="57" t="s">
        <v>230</v>
      </c>
    </row>
    <row r="150" spans="1:11" ht="57" x14ac:dyDescent="0.2">
      <c r="A150" s="51">
        <v>131</v>
      </c>
      <c r="B150" s="29" t="s">
        <v>41</v>
      </c>
      <c r="C150" s="37" t="s">
        <v>84</v>
      </c>
      <c r="D150" s="28" t="s">
        <v>22</v>
      </c>
      <c r="E150" s="28">
        <v>1450</v>
      </c>
      <c r="F150" s="31" t="s">
        <v>21</v>
      </c>
      <c r="G150" s="28">
        <v>204</v>
      </c>
      <c r="H150" s="21">
        <v>9</v>
      </c>
      <c r="I150" s="45">
        <f t="shared" si="2"/>
        <v>1836</v>
      </c>
      <c r="J150" s="55" t="s">
        <v>100</v>
      </c>
      <c r="K150" s="57" t="s">
        <v>231</v>
      </c>
    </row>
    <row r="151" spans="1:11" ht="57" x14ac:dyDescent="0.2">
      <c r="A151" s="51">
        <v>132</v>
      </c>
      <c r="B151" s="29" t="s">
        <v>41</v>
      </c>
      <c r="C151" s="37" t="s">
        <v>84</v>
      </c>
      <c r="D151" s="28" t="s">
        <v>24</v>
      </c>
      <c r="E151" s="28">
        <v>1450</v>
      </c>
      <c r="F151" s="31" t="s">
        <v>21</v>
      </c>
      <c r="G151" s="28">
        <v>204</v>
      </c>
      <c r="H151" s="21">
        <v>9</v>
      </c>
      <c r="I151" s="45">
        <f t="shared" si="2"/>
        <v>1836</v>
      </c>
      <c r="J151" s="55" t="s">
        <v>100</v>
      </c>
      <c r="K151" s="57" t="s">
        <v>232</v>
      </c>
    </row>
    <row r="152" spans="1:11" ht="57" x14ac:dyDescent="0.2">
      <c r="A152" s="51">
        <v>133</v>
      </c>
      <c r="B152" s="29" t="s">
        <v>41</v>
      </c>
      <c r="C152" s="37" t="s">
        <v>84</v>
      </c>
      <c r="D152" s="28" t="s">
        <v>23</v>
      </c>
      <c r="E152" s="28">
        <v>1450</v>
      </c>
      <c r="F152" s="31" t="s">
        <v>21</v>
      </c>
      <c r="G152" s="28">
        <v>224</v>
      </c>
      <c r="H152" s="21">
        <v>9</v>
      </c>
      <c r="I152" s="45">
        <f t="shared" si="2"/>
        <v>2016</v>
      </c>
      <c r="J152" s="55" t="s">
        <v>100</v>
      </c>
      <c r="K152" s="57" t="s">
        <v>233</v>
      </c>
    </row>
    <row r="153" spans="1:11" ht="57" x14ac:dyDescent="0.2">
      <c r="A153" s="51">
        <v>134</v>
      </c>
      <c r="B153" s="36" t="s">
        <v>41</v>
      </c>
      <c r="C153" s="30" t="s">
        <v>85</v>
      </c>
      <c r="D153" s="28" t="s">
        <v>20</v>
      </c>
      <c r="E153" s="28">
        <v>10000</v>
      </c>
      <c r="F153" s="31" t="s">
        <v>21</v>
      </c>
      <c r="G153" s="28">
        <v>78</v>
      </c>
      <c r="H153" s="21">
        <v>10</v>
      </c>
      <c r="I153" s="45">
        <f t="shared" si="2"/>
        <v>780</v>
      </c>
      <c r="J153" s="55" t="s">
        <v>100</v>
      </c>
      <c r="K153" s="57" t="s">
        <v>234</v>
      </c>
    </row>
    <row r="154" spans="1:11" ht="57" x14ac:dyDescent="0.2">
      <c r="A154" s="51">
        <v>135</v>
      </c>
      <c r="B154" s="36" t="s">
        <v>41</v>
      </c>
      <c r="C154" s="30" t="s">
        <v>85</v>
      </c>
      <c r="D154" s="39" t="s">
        <v>22</v>
      </c>
      <c r="E154" s="28">
        <v>7000</v>
      </c>
      <c r="F154" s="31" t="s">
        <v>21</v>
      </c>
      <c r="G154" s="28">
        <v>18</v>
      </c>
      <c r="H154" s="21">
        <v>10</v>
      </c>
      <c r="I154" s="45">
        <f t="shared" si="2"/>
        <v>180</v>
      </c>
      <c r="J154" s="55" t="s">
        <v>100</v>
      </c>
      <c r="K154" s="57" t="s">
        <v>235</v>
      </c>
    </row>
    <row r="155" spans="1:11" ht="57" x14ac:dyDescent="0.2">
      <c r="A155" s="51">
        <v>136</v>
      </c>
      <c r="B155" s="36" t="s">
        <v>41</v>
      </c>
      <c r="C155" s="30" t="s">
        <v>85</v>
      </c>
      <c r="D155" s="39" t="s">
        <v>24</v>
      </c>
      <c r="E155" s="28">
        <v>7000</v>
      </c>
      <c r="F155" s="31" t="s">
        <v>21</v>
      </c>
      <c r="G155" s="28">
        <v>18</v>
      </c>
      <c r="H155" s="21">
        <v>10</v>
      </c>
      <c r="I155" s="45">
        <f t="shared" si="2"/>
        <v>180</v>
      </c>
      <c r="J155" s="55" t="s">
        <v>100</v>
      </c>
      <c r="K155" s="57" t="s">
        <v>236</v>
      </c>
    </row>
    <row r="156" spans="1:11" ht="57" x14ac:dyDescent="0.2">
      <c r="A156" s="51">
        <v>137</v>
      </c>
      <c r="B156" s="36" t="s">
        <v>41</v>
      </c>
      <c r="C156" s="30" t="s">
        <v>85</v>
      </c>
      <c r="D156" s="39" t="s">
        <v>23</v>
      </c>
      <c r="E156" s="28">
        <v>7000</v>
      </c>
      <c r="F156" s="31" t="s">
        <v>21</v>
      </c>
      <c r="G156" s="28">
        <v>18</v>
      </c>
      <c r="H156" s="21">
        <v>10</v>
      </c>
      <c r="I156" s="45">
        <f t="shared" si="2"/>
        <v>180</v>
      </c>
      <c r="J156" s="55" t="s">
        <v>100</v>
      </c>
      <c r="K156" s="57" t="s">
        <v>237</v>
      </c>
    </row>
    <row r="157" spans="1:11" ht="57" x14ac:dyDescent="0.2">
      <c r="A157" s="51">
        <v>138</v>
      </c>
      <c r="B157" s="29" t="s">
        <v>18</v>
      </c>
      <c r="C157" s="37" t="s">
        <v>86</v>
      </c>
      <c r="D157" s="39" t="s">
        <v>20</v>
      </c>
      <c r="E157" s="28">
        <v>2500</v>
      </c>
      <c r="F157" s="38" t="s">
        <v>21</v>
      </c>
      <c r="G157" s="28">
        <v>30</v>
      </c>
      <c r="H157" s="21">
        <v>2</v>
      </c>
      <c r="I157" s="45">
        <f t="shared" si="2"/>
        <v>60</v>
      </c>
      <c r="J157" s="55" t="s">
        <v>100</v>
      </c>
      <c r="K157" s="57" t="s">
        <v>238</v>
      </c>
    </row>
    <row r="158" spans="1:11" ht="57" x14ac:dyDescent="0.2">
      <c r="A158" s="51">
        <v>139</v>
      </c>
      <c r="B158" s="29" t="s">
        <v>18</v>
      </c>
      <c r="C158" s="37" t="s">
        <v>87</v>
      </c>
      <c r="D158" s="39" t="s">
        <v>20</v>
      </c>
      <c r="E158" s="28">
        <v>1500</v>
      </c>
      <c r="F158" s="38" t="s">
        <v>21</v>
      </c>
      <c r="G158" s="28">
        <v>92</v>
      </c>
      <c r="H158" s="21">
        <v>4.5</v>
      </c>
      <c r="I158" s="45">
        <f t="shared" si="2"/>
        <v>414</v>
      </c>
      <c r="J158" s="55" t="s">
        <v>100</v>
      </c>
      <c r="K158" s="57" t="s">
        <v>239</v>
      </c>
    </row>
    <row r="159" spans="1:11" ht="57" x14ac:dyDescent="0.2">
      <c r="A159" s="51">
        <v>140</v>
      </c>
      <c r="B159" s="29" t="s">
        <v>18</v>
      </c>
      <c r="C159" s="37" t="s">
        <v>88</v>
      </c>
      <c r="D159" s="39" t="s">
        <v>20</v>
      </c>
      <c r="E159" s="28">
        <v>5000</v>
      </c>
      <c r="F159" s="38" t="s">
        <v>21</v>
      </c>
      <c r="G159" s="28">
        <v>16</v>
      </c>
      <c r="H159" s="21">
        <v>9</v>
      </c>
      <c r="I159" s="45">
        <f t="shared" si="2"/>
        <v>144</v>
      </c>
      <c r="J159" s="55" t="s">
        <v>100</v>
      </c>
      <c r="K159" s="57" t="s">
        <v>240</v>
      </c>
    </row>
    <row r="160" spans="1:11" ht="57" x14ac:dyDescent="0.2">
      <c r="A160" s="51">
        <v>141</v>
      </c>
      <c r="B160" s="29" t="s">
        <v>18</v>
      </c>
      <c r="C160" s="37" t="s">
        <v>89</v>
      </c>
      <c r="D160" s="39" t="s">
        <v>20</v>
      </c>
      <c r="E160" s="28">
        <v>1500</v>
      </c>
      <c r="F160" s="38" t="s">
        <v>21</v>
      </c>
      <c r="G160" s="28">
        <v>8</v>
      </c>
      <c r="H160" s="21">
        <v>2</v>
      </c>
      <c r="I160" s="45">
        <f t="shared" si="2"/>
        <v>16</v>
      </c>
      <c r="J160" s="55" t="s">
        <v>100</v>
      </c>
      <c r="K160" s="57" t="s">
        <v>241</v>
      </c>
    </row>
    <row r="161" spans="1:11" ht="57" x14ac:dyDescent="0.2">
      <c r="A161" s="51">
        <v>142</v>
      </c>
      <c r="B161" s="29" t="s">
        <v>18</v>
      </c>
      <c r="C161" s="37" t="s">
        <v>89</v>
      </c>
      <c r="D161" s="39" t="s">
        <v>22</v>
      </c>
      <c r="E161" s="28">
        <v>1000</v>
      </c>
      <c r="F161" s="38" t="s">
        <v>21</v>
      </c>
      <c r="G161" s="28">
        <v>7</v>
      </c>
      <c r="H161" s="21">
        <v>2</v>
      </c>
      <c r="I161" s="45">
        <f t="shared" si="2"/>
        <v>14</v>
      </c>
      <c r="J161" s="55" t="s">
        <v>100</v>
      </c>
      <c r="K161" s="57" t="s">
        <v>242</v>
      </c>
    </row>
    <row r="162" spans="1:11" ht="57" x14ac:dyDescent="0.2">
      <c r="A162" s="51">
        <v>143</v>
      </c>
      <c r="B162" s="29" t="s">
        <v>18</v>
      </c>
      <c r="C162" s="37" t="s">
        <v>89</v>
      </c>
      <c r="D162" s="39" t="s">
        <v>24</v>
      </c>
      <c r="E162" s="28">
        <v>1000</v>
      </c>
      <c r="F162" s="38" t="s">
        <v>21</v>
      </c>
      <c r="G162" s="28">
        <v>7</v>
      </c>
      <c r="H162" s="21">
        <v>2</v>
      </c>
      <c r="I162" s="45">
        <f t="shared" si="2"/>
        <v>14</v>
      </c>
      <c r="J162" s="55" t="s">
        <v>100</v>
      </c>
      <c r="K162" s="57" t="s">
        <v>243</v>
      </c>
    </row>
    <row r="163" spans="1:11" ht="57" x14ac:dyDescent="0.2">
      <c r="A163" s="51">
        <v>144</v>
      </c>
      <c r="B163" s="29" t="s">
        <v>18</v>
      </c>
      <c r="C163" s="37" t="s">
        <v>89</v>
      </c>
      <c r="D163" s="39" t="s">
        <v>23</v>
      </c>
      <c r="E163" s="28">
        <v>1000</v>
      </c>
      <c r="F163" s="38" t="s">
        <v>21</v>
      </c>
      <c r="G163" s="28">
        <v>7</v>
      </c>
      <c r="H163" s="21">
        <v>2</v>
      </c>
      <c r="I163" s="45">
        <f t="shared" si="2"/>
        <v>14</v>
      </c>
      <c r="J163" s="55" t="s">
        <v>100</v>
      </c>
      <c r="K163" s="57" t="s">
        <v>244</v>
      </c>
    </row>
    <row r="164" spans="1:11" ht="57" x14ac:dyDescent="0.2">
      <c r="A164" s="51">
        <v>145</v>
      </c>
      <c r="B164" s="29" t="s">
        <v>18</v>
      </c>
      <c r="C164" s="37" t="s">
        <v>90</v>
      </c>
      <c r="D164" s="39" t="s">
        <v>20</v>
      </c>
      <c r="E164" s="28">
        <v>3000</v>
      </c>
      <c r="F164" s="38" t="s">
        <v>21</v>
      </c>
      <c r="G164" s="28">
        <v>66</v>
      </c>
      <c r="H164" s="21">
        <v>4</v>
      </c>
      <c r="I164" s="45">
        <f t="shared" si="2"/>
        <v>264</v>
      </c>
      <c r="J164" s="55" t="s">
        <v>100</v>
      </c>
      <c r="K164" s="57" t="s">
        <v>245</v>
      </c>
    </row>
    <row r="165" spans="1:11" ht="57" x14ac:dyDescent="0.2">
      <c r="A165" s="51">
        <v>146</v>
      </c>
      <c r="B165" s="29" t="s">
        <v>27</v>
      </c>
      <c r="C165" s="37" t="s">
        <v>90</v>
      </c>
      <c r="D165" s="39" t="s">
        <v>91</v>
      </c>
      <c r="E165" s="28">
        <v>9000</v>
      </c>
      <c r="F165" s="38" t="s">
        <v>21</v>
      </c>
      <c r="G165" s="28">
        <v>30</v>
      </c>
      <c r="H165" s="21">
        <v>6.5</v>
      </c>
      <c r="I165" s="45">
        <f t="shared" si="2"/>
        <v>195</v>
      </c>
      <c r="J165" s="55" t="s">
        <v>100</v>
      </c>
      <c r="K165" s="57" t="s">
        <v>246</v>
      </c>
    </row>
    <row r="166" spans="1:11" ht="57.75" thickBot="1" x14ac:dyDescent="0.25">
      <c r="A166" s="52">
        <v>147</v>
      </c>
      <c r="B166" s="40" t="s">
        <v>18</v>
      </c>
      <c r="C166" s="41" t="s">
        <v>92</v>
      </c>
      <c r="D166" s="42" t="s">
        <v>20</v>
      </c>
      <c r="E166" s="43">
        <v>1000</v>
      </c>
      <c r="F166" s="44" t="s">
        <v>21</v>
      </c>
      <c r="G166" s="43">
        <v>32</v>
      </c>
      <c r="H166" s="23">
        <v>6</v>
      </c>
      <c r="I166" s="46">
        <f t="shared" si="2"/>
        <v>192</v>
      </c>
      <c r="J166" s="55" t="s">
        <v>100</v>
      </c>
      <c r="K166" s="58" t="s">
        <v>247</v>
      </c>
    </row>
    <row r="167" spans="1:11" s="1" customFormat="1" x14ac:dyDescent="0.2">
      <c r="A167" s="60" t="s">
        <v>93</v>
      </c>
      <c r="B167" s="61"/>
      <c r="C167" s="61"/>
      <c r="D167" s="61"/>
      <c r="E167" s="61"/>
      <c r="F167" s="61"/>
      <c r="G167" s="61"/>
      <c r="H167" s="61"/>
      <c r="I167" s="47">
        <f>SUM(I20:I166)</f>
        <v>353972.5</v>
      </c>
      <c r="J167" s="56"/>
      <c r="K167" s="4"/>
    </row>
    <row r="168" spans="1:11" s="1" customFormat="1" x14ac:dyDescent="0.2">
      <c r="A168" s="62" t="s">
        <v>94</v>
      </c>
      <c r="B168" s="63"/>
      <c r="C168" s="63"/>
      <c r="D168" s="63"/>
      <c r="E168" s="63"/>
      <c r="F168" s="63"/>
      <c r="G168" s="63"/>
      <c r="H168" s="63"/>
      <c r="I168" s="48">
        <f>I167*0.25</f>
        <v>88493.125</v>
      </c>
      <c r="J168" s="56"/>
      <c r="K168" s="4"/>
    </row>
    <row r="169" spans="1:11" s="1" customFormat="1" ht="15" thickBot="1" x14ac:dyDescent="0.25">
      <c r="A169" s="64" t="s">
        <v>95</v>
      </c>
      <c r="B169" s="65"/>
      <c r="C169" s="65"/>
      <c r="D169" s="65"/>
      <c r="E169" s="65"/>
      <c r="F169" s="65"/>
      <c r="G169" s="65"/>
      <c r="H169" s="65"/>
      <c r="I169" s="49">
        <f>I167+I168</f>
        <v>442465.625</v>
      </c>
      <c r="J169" s="56"/>
      <c r="K169" s="4"/>
    </row>
  </sheetData>
  <protectedRanges>
    <protectedRange sqref="E129" name="Raspon1_1_1_1_21_1_1_1_1_1"/>
    <protectedRange sqref="E160:E161" name="Raspon1_1_2_1_1_12_1_1_1_1_1_1_1"/>
  </protectedRanges>
  <mergeCells count="24">
    <mergeCell ref="H15:H18"/>
    <mergeCell ref="I15:I18"/>
    <mergeCell ref="J15:K15"/>
    <mergeCell ref="A1:K1"/>
    <mergeCell ref="A2:K2"/>
    <mergeCell ref="A3:B3"/>
    <mergeCell ref="A4:B4"/>
    <mergeCell ref="J4:K4"/>
    <mergeCell ref="A167:H167"/>
    <mergeCell ref="A168:H168"/>
    <mergeCell ref="A169:H169"/>
    <mergeCell ref="B16:C18"/>
    <mergeCell ref="A9:K9"/>
    <mergeCell ref="D16:D18"/>
    <mergeCell ref="E16:E18"/>
    <mergeCell ref="F16:F18"/>
    <mergeCell ref="J16:J18"/>
    <mergeCell ref="K16:K18"/>
    <mergeCell ref="A12:B12"/>
    <mergeCell ref="C12:K12"/>
    <mergeCell ref="A14:K14"/>
    <mergeCell ref="A15:A18"/>
    <mergeCell ref="B15:F15"/>
    <mergeCell ref="G15:G18"/>
  </mergeCells>
  <dataValidations count="1">
    <dataValidation type="custom" allowBlank="1" showInputMessage="1" showErrorMessage="1" errorTitle="Broj decimala" error="U ovo polje dozvoljeno je upisati samo dvije decimale broja." sqref="H20:H166" xr:uid="{39AB8DDD-86D9-4A9F-A739-9DBF92943D09}">
      <formula1>H20=ROUND(H20,2)</formula1>
    </dataValidation>
  </dataValidations>
  <pageMargins left="0.70866141732283472" right="0.70866141732283472" top="0.74803149606299213" bottom="0.74803149606299213" header="0.31496062992125984" footer="0.31496062992125984"/>
  <pageSetup paperSize="9" scale="1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C99B7BC8CC4546901896305B94D66E" ma:contentTypeVersion="11" ma:contentTypeDescription="Stvaranje novog dokumenta." ma:contentTypeScope="" ma:versionID="38f82316f6be2aae639ccc44044fef8c">
  <xsd:schema xmlns:xsd="http://www.w3.org/2001/XMLSchema" xmlns:xs="http://www.w3.org/2001/XMLSchema" xmlns:p="http://schemas.microsoft.com/office/2006/metadata/properties" xmlns:ns2="5073989c-3541-4a39-b827-b1f6bcec6576" targetNamespace="http://schemas.microsoft.com/office/2006/metadata/properties" ma:root="true" ma:fieldsID="c8e0a651f1c04731f6ebd033fd417039" ns2:_="">
    <xsd:import namespace="5073989c-3541-4a39-b827-b1f6bcec6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3989c-3541-4a39-b827-b1f6bcec6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Oznake slika" ma:readOnly="false" ma:fieldId="{5cf76f15-5ced-4ddc-b409-7134ff3c332f}" ma:taxonomyMulti="true" ma:sspId="72a6ae38-734e-45f0-9393-85714d260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73989c-3541-4a39-b827-b1f6bcec657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B07CA4A-FFBC-440E-8D00-64289864D8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73989c-3541-4a39-b827-b1f6bcec6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76725E-0C1A-4175-9187-3FDB463383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00CECB-7E4F-4A22-9ED9-942B738F2E07}">
  <ds:schemaRefs>
    <ds:schemaRef ds:uri="http://schemas.microsoft.com/office/2006/metadata/properties"/>
    <ds:schemaRef ds:uri="http://schemas.microsoft.com/office/infopath/2007/PartnerControls"/>
    <ds:schemaRef ds:uri="5073989c-3541-4a39-b827-b1f6bcec657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G1-HP i Samsung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Srdelić</dc:creator>
  <cp:lastModifiedBy>Bruno Srdelić</cp:lastModifiedBy>
  <dcterms:created xsi:type="dcterms:W3CDTF">2026-01-22T12:33:07Z</dcterms:created>
  <dcterms:modified xsi:type="dcterms:W3CDTF">2026-04-23T08:17:24Z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0x0101005FC99B7BC8CC4546901896305B94D66E</vt:lpwstr>
  </property>
  <property fmtid="{D5CDD505-2E9C-101B-9397-08002B2CF9AE}" pid="3" name="MediaServiceImageTags">
    <vt:lpwstr/>
  </property>
</Properties>
</file>